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TCUC 02-23 Plant in Service and Dist Plant Assets\"/>
    </mc:Choice>
  </mc:AlternateContent>
  <xr:revisionPtr revIDLastSave="0" documentId="13_ncr:1_{0C3D8BAF-730E-4690-B18C-CE73D6A8A007}" xr6:coauthVersionLast="47" xr6:coauthVersionMax="47" xr10:uidLastSave="{00000000-0000-0000-0000-000000000000}"/>
  <bookViews>
    <workbookView xWindow="28692" yWindow="-108" windowWidth="29016" windowHeight="15816" activeTab="1" xr2:uid="{70C789B1-FEF3-4AD6-AA0F-9BC8DD4FC5D1}"/>
  </bookViews>
  <sheets>
    <sheet name="2019" sheetId="2" r:id="rId1"/>
    <sheet name="2020" sheetId="3" r:id="rId2"/>
    <sheet name="2021" sheetId="4" r:id="rId3"/>
    <sheet name="2022" sheetId="5" r:id="rId4"/>
  </sheets>
  <definedNames>
    <definedName name="CEHE_Table_Annualized_Amount_POST_Dec_2021">#REF!</definedName>
    <definedName name="CEHE_Table_H_Account">#REF!</definedName>
    <definedName name="CEHE_Table_H_FERC">#REF!</definedName>
    <definedName name="DF_GRID_1">#REF!</definedName>
    <definedName name="I">"a1..m50"</definedName>
    <definedName name="II_F_Func_Factors_H_Functionalization_Factor">#REF!</definedName>
    <definedName name="SAPBEXhrIndnt" hidden="1">"Wide"</definedName>
    <definedName name="SAPsysID" hidden="1">"708C5W7SBKP804JT78WJ0JNKI"</definedName>
    <definedName name="SAPwbID" hidden="1">"ARS"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4" l="1"/>
  <c r="F50" i="3"/>
  <c r="E50" i="3"/>
  <c r="G47" i="2"/>
  <c r="C47" i="2"/>
  <c r="C50" i="3"/>
  <c r="C50" i="5"/>
  <c r="F47" i="2"/>
  <c r="G50" i="5"/>
  <c r="F50" i="4"/>
  <c r="E50" i="4"/>
  <c r="D50" i="3"/>
  <c r="G50" i="4"/>
  <c r="G50" i="3"/>
  <c r="E47" i="2"/>
  <c r="D47" i="2"/>
  <c r="E50" i="5"/>
  <c r="F50" i="5"/>
  <c r="D50" i="5"/>
  <c r="D50" i="4"/>
</calcChain>
</file>

<file path=xl/sharedStrings.xml><?xml version="1.0" encoding="utf-8"?>
<sst xmlns="http://schemas.openxmlformats.org/spreadsheetml/2006/main" count="382" uniqueCount="94">
  <si>
    <t>CENTERPOINT ENERGY HOUSTON ELECTRIC, LLC</t>
  </si>
  <si>
    <t>FERC Account</t>
  </si>
  <si>
    <t>Description</t>
  </si>
  <si>
    <t>Transmission</t>
  </si>
  <si>
    <t>Distribution</t>
  </si>
  <si>
    <t>Meters</t>
  </si>
  <si>
    <t>TDCS</t>
  </si>
  <si>
    <t>30301</t>
  </si>
  <si>
    <t>Misc Intangible Plant - NMF S/W</t>
  </si>
  <si>
    <t>30302</t>
  </si>
  <si>
    <t>30305</t>
  </si>
  <si>
    <t xml:space="preserve">Intangible EFM Equipment (5 Yrs) </t>
  </si>
  <si>
    <t>30307</t>
  </si>
  <si>
    <t xml:space="preserve">Intangible EFM Equipment (7 Yrs) </t>
  </si>
  <si>
    <t>30310</t>
  </si>
  <si>
    <t xml:space="preserve">Intangible EFM Equipment (10 Yrs) </t>
  </si>
  <si>
    <t>30315</t>
  </si>
  <si>
    <t xml:space="preserve">Intangible EFM Equipment (15 Yrs) </t>
  </si>
  <si>
    <t>35002</t>
  </si>
  <si>
    <t>Land and Land Rights</t>
  </si>
  <si>
    <t>35201</t>
  </si>
  <si>
    <t xml:space="preserve">Structures and improvements </t>
  </si>
  <si>
    <t>35301</t>
  </si>
  <si>
    <t xml:space="preserve">Station Equipment </t>
  </si>
  <si>
    <t>35401</t>
  </si>
  <si>
    <t>Towers and Fixtures</t>
  </si>
  <si>
    <t>35501</t>
  </si>
  <si>
    <t>Poles, Towers and Fixtures</t>
  </si>
  <si>
    <t>35601</t>
  </si>
  <si>
    <t>Overhead Conductors and Devices</t>
  </si>
  <si>
    <t>35701</t>
  </si>
  <si>
    <t>Underground Conduit</t>
  </si>
  <si>
    <t>35801</t>
  </si>
  <si>
    <t>Underground Conductors and Devices</t>
  </si>
  <si>
    <t>35901</t>
  </si>
  <si>
    <t>Roads and Trails</t>
  </si>
  <si>
    <t>36002</t>
  </si>
  <si>
    <t xml:space="preserve">Land and Land Rights </t>
  </si>
  <si>
    <t>36101</t>
  </si>
  <si>
    <t>36201</t>
  </si>
  <si>
    <t>36401</t>
  </si>
  <si>
    <t xml:space="preserve">Poles,Towers &amp; Fixtures </t>
  </si>
  <si>
    <t>36501</t>
  </si>
  <si>
    <t>36601</t>
  </si>
  <si>
    <t xml:space="preserve">Underground Conduits </t>
  </si>
  <si>
    <t>36701</t>
  </si>
  <si>
    <t>36801</t>
  </si>
  <si>
    <t xml:space="preserve">Line Transformers </t>
  </si>
  <si>
    <t>36901</t>
  </si>
  <si>
    <t xml:space="preserve">Services </t>
  </si>
  <si>
    <t>37001</t>
  </si>
  <si>
    <t xml:space="preserve">Meters  </t>
  </si>
  <si>
    <t>37002</t>
  </si>
  <si>
    <t>Advanced Meters</t>
  </si>
  <si>
    <t>37003</t>
  </si>
  <si>
    <t xml:space="preserve">Automated Meters </t>
  </si>
  <si>
    <t>37301</t>
  </si>
  <si>
    <t>Street Lighting and Signal Systems</t>
  </si>
  <si>
    <t xml:space="preserve">Security Lighting </t>
  </si>
  <si>
    <t>Asset Retirement Cost Dist Plant</t>
  </si>
  <si>
    <t>38902</t>
  </si>
  <si>
    <t>39001</t>
  </si>
  <si>
    <t>Structures and Improvements</t>
  </si>
  <si>
    <t>39101</t>
  </si>
  <si>
    <t xml:space="preserve">Office furniture and equipment </t>
  </si>
  <si>
    <t>39201</t>
  </si>
  <si>
    <t>Transportation Equipment</t>
  </si>
  <si>
    <t>39301</t>
  </si>
  <si>
    <t>Stores Equipment</t>
  </si>
  <si>
    <t>39401</t>
  </si>
  <si>
    <t>Tools, Shop, and Garage Equipment</t>
  </si>
  <si>
    <t>39501</t>
  </si>
  <si>
    <t>Laboratory Equipment</t>
  </si>
  <si>
    <t>39601</t>
  </si>
  <si>
    <t>Power Operated Equipment</t>
  </si>
  <si>
    <t>39701</t>
  </si>
  <si>
    <t xml:space="preserve">Microwave Equipment </t>
  </si>
  <si>
    <t>39702</t>
  </si>
  <si>
    <t xml:space="preserve">Computer Equipment </t>
  </si>
  <si>
    <t>39801</t>
  </si>
  <si>
    <t>Miscellaneous Equipment</t>
  </si>
  <si>
    <t>39911</t>
  </si>
  <si>
    <t>Asset Retirement Cost Gen Plant</t>
  </si>
  <si>
    <t>Year Ended December 31, 2019</t>
  </si>
  <si>
    <t>Year Ended December 31, 2020</t>
  </si>
  <si>
    <t>Year Ended December 31, 2021</t>
  </si>
  <si>
    <t>Year Ended December 31, 2022</t>
  </si>
  <si>
    <t>37302</t>
  </si>
  <si>
    <t>37401</t>
  </si>
  <si>
    <t>Total*</t>
  </si>
  <si>
    <t xml:space="preserve">* Amounts has been functionalized using the proposed functionalization factors in this case. </t>
  </si>
  <si>
    <t>Reserve Balance by FERC</t>
  </si>
  <si>
    <t>37403</t>
  </si>
  <si>
    <t>RWIP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</si>
</sst>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/>
    <xf numFmtId="0" fontId="2" fillId="0" borderId="0" xfId="1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/>
    <xf numFmtId="164" fontId="3" fillId="0" borderId="2" xfId="0" applyNumberFormat="1" applyFont="1" applyBorder="1"/>
  </cellXfs>
  <cellStyles count="2">
    <cellStyle name="Normal" xfId="0" builtinId="0"/>
    <cellStyle name="Normal 11" xfId="1" xr:uid="{7C476246-F562-4E2C-981E-699D630CD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45A3F-2B72-40E3-9FB2-CD56B99E579A}">
  <sheetPr>
    <pageSetUpPr fitToPage="1"/>
  </sheetPr>
  <dimension ref="A1:G49"/>
  <sheetViews>
    <sheetView zoomScaleNormal="100" workbookViewId="0">
      <pane ySplit="7" topLeftCell="A32" activePane="bottomLeft" state="frozen"/>
      <selection activeCell="B32" sqref="B32"/>
      <selection pane="bottomLeft" activeCell="B54" sqref="B54"/>
    </sheetView>
  </sheetViews>
  <sheetFormatPr defaultColWidth="9" defaultRowHeight="13.2" x14ac:dyDescent="0.25"/>
  <cols>
    <col min="1" max="1" width="10.5546875" style="2" customWidth="1"/>
    <col min="2" max="2" width="32" style="2" bestFit="1" customWidth="1"/>
    <col min="3" max="3" width="14.44140625" style="2" bestFit="1" customWidth="1"/>
    <col min="4" max="4" width="13.109375" style="2" bestFit="1" customWidth="1"/>
    <col min="5" max="5" width="14.44140625" style="2" bestFit="1" customWidth="1"/>
    <col min="6" max="6" width="12.88671875" style="2" bestFit="1" customWidth="1"/>
    <col min="7" max="7" width="11.8867187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91</v>
      </c>
      <c r="B2" s="4"/>
    </row>
    <row r="3" spans="1:7" x14ac:dyDescent="0.25">
      <c r="A3" s="3" t="s">
        <v>83</v>
      </c>
    </row>
    <row r="6" spans="1:7" ht="26.4" x14ac:dyDescent="0.25">
      <c r="A6" s="5" t="s">
        <v>1</v>
      </c>
      <c r="B6" s="5" t="s">
        <v>2</v>
      </c>
      <c r="C6" s="5" t="s">
        <v>89</v>
      </c>
      <c r="D6" s="5" t="s">
        <v>3</v>
      </c>
      <c r="E6" s="5" t="s">
        <v>4</v>
      </c>
      <c r="F6" s="5" t="s">
        <v>5</v>
      </c>
      <c r="G6" s="5" t="s">
        <v>6</v>
      </c>
    </row>
    <row r="7" spans="1:7" ht="14.4" x14ac:dyDescent="0.3">
      <c r="A7" s="2" t="s">
        <v>7</v>
      </c>
      <c r="B7" t="s">
        <v>8</v>
      </c>
      <c r="C7" s="6">
        <v>88963.09</v>
      </c>
      <c r="D7" s="6">
        <v>12631.803728739491</v>
      </c>
      <c r="E7" s="6">
        <v>23003.772730354132</v>
      </c>
      <c r="F7" s="6">
        <v>25756.925073314218</v>
      </c>
      <c r="G7" s="6">
        <v>27570.588467592148</v>
      </c>
    </row>
    <row r="8" spans="1:7" ht="14.4" x14ac:dyDescent="0.3">
      <c r="A8" s="2" t="s">
        <v>9</v>
      </c>
      <c r="B8" t="s">
        <v>8</v>
      </c>
      <c r="C8" s="6">
        <v>-159292169</v>
      </c>
      <c r="D8" s="6">
        <v>-22617777.938392218</v>
      </c>
      <c r="E8" s="6">
        <v>-41189226.379177727</v>
      </c>
      <c r="F8" s="6">
        <v>-46118861.897655599</v>
      </c>
      <c r="G8" s="6">
        <v>-49366302.784774445</v>
      </c>
    </row>
    <row r="9" spans="1:7" ht="14.4" x14ac:dyDescent="0.3">
      <c r="A9" s="2" t="s">
        <v>18</v>
      </c>
      <c r="B9" t="s">
        <v>19</v>
      </c>
      <c r="C9" s="6">
        <v>-21749479.300000001</v>
      </c>
      <c r="D9" s="6">
        <v>-21749207.094781902</v>
      </c>
      <c r="E9" s="6">
        <v>-272.2052180991156</v>
      </c>
      <c r="F9" s="6">
        <v>0</v>
      </c>
      <c r="G9" s="6">
        <v>0</v>
      </c>
    </row>
    <row r="10" spans="1:7" ht="14.4" x14ac:dyDescent="0.3">
      <c r="A10" s="2" t="s">
        <v>20</v>
      </c>
      <c r="B10" t="s">
        <v>21</v>
      </c>
      <c r="C10" s="6">
        <v>-19250539.399999995</v>
      </c>
      <c r="D10" s="6">
        <v>-18364980.971389849</v>
      </c>
      <c r="E10" s="6">
        <v>-885558.42861014663</v>
      </c>
      <c r="F10" s="6">
        <v>0</v>
      </c>
      <c r="G10" s="6">
        <v>0</v>
      </c>
    </row>
    <row r="11" spans="1:7" ht="14.4" x14ac:dyDescent="0.3">
      <c r="A11" s="2" t="s">
        <v>22</v>
      </c>
      <c r="B11" t="s">
        <v>23</v>
      </c>
      <c r="C11" s="6">
        <v>-185481002.60999998</v>
      </c>
      <c r="D11" s="6">
        <v>-168822817.5402706</v>
      </c>
      <c r="E11" s="6">
        <v>-16658185.069729399</v>
      </c>
      <c r="F11" s="6">
        <v>0</v>
      </c>
      <c r="G11" s="6">
        <v>0</v>
      </c>
    </row>
    <row r="12" spans="1:7" ht="14.4" x14ac:dyDescent="0.3">
      <c r="A12" s="2" t="s">
        <v>24</v>
      </c>
      <c r="B12" t="s">
        <v>25</v>
      </c>
      <c r="C12" s="6">
        <v>-213890207.17999998</v>
      </c>
      <c r="D12" s="6">
        <v>-213890207.17999998</v>
      </c>
      <c r="E12" s="6">
        <v>0</v>
      </c>
      <c r="F12" s="6">
        <v>0</v>
      </c>
      <c r="G12" s="6">
        <v>0</v>
      </c>
    </row>
    <row r="13" spans="1:7" ht="14.4" x14ac:dyDescent="0.3">
      <c r="A13" s="2" t="s">
        <v>26</v>
      </c>
      <c r="B13" t="s">
        <v>27</v>
      </c>
      <c r="C13" s="6">
        <v>-18311094.349999994</v>
      </c>
      <c r="D13" s="6">
        <v>-18311094.349999994</v>
      </c>
      <c r="E13" s="6">
        <v>0</v>
      </c>
      <c r="F13" s="6">
        <v>0</v>
      </c>
      <c r="G13" s="6">
        <v>0</v>
      </c>
    </row>
    <row r="14" spans="1:7" ht="14.4" x14ac:dyDescent="0.3">
      <c r="A14" s="2" t="s">
        <v>28</v>
      </c>
      <c r="B14" t="s">
        <v>29</v>
      </c>
      <c r="C14" s="6">
        <v>-296587177.23000002</v>
      </c>
      <c r="D14" s="6">
        <v>-296587177.23000002</v>
      </c>
      <c r="E14" s="6">
        <v>0</v>
      </c>
      <c r="F14" s="6">
        <v>0</v>
      </c>
      <c r="G14" s="6">
        <v>0</v>
      </c>
    </row>
    <row r="15" spans="1:7" ht="14.4" x14ac:dyDescent="0.3">
      <c r="A15" s="2" t="s">
        <v>30</v>
      </c>
      <c r="B15" t="s">
        <v>31</v>
      </c>
      <c r="C15" s="6">
        <v>-6737662.96</v>
      </c>
      <c r="D15" s="6">
        <v>-6737662.96</v>
      </c>
      <c r="E15" s="6">
        <v>0</v>
      </c>
      <c r="F15" s="6">
        <v>0</v>
      </c>
      <c r="G15" s="6">
        <v>0</v>
      </c>
    </row>
    <row r="16" spans="1:7" ht="14.4" x14ac:dyDescent="0.3">
      <c r="A16" s="2" t="s">
        <v>32</v>
      </c>
      <c r="B16" t="s">
        <v>33</v>
      </c>
      <c r="C16" s="6">
        <v>-3340321.21</v>
      </c>
      <c r="D16" s="6">
        <v>-3340321.21</v>
      </c>
      <c r="E16" s="6">
        <v>0</v>
      </c>
      <c r="F16" s="6">
        <v>0</v>
      </c>
      <c r="G16" s="6">
        <v>0</v>
      </c>
    </row>
    <row r="17" spans="1:7" ht="14.4" x14ac:dyDescent="0.3">
      <c r="A17" s="2" t="s">
        <v>34</v>
      </c>
      <c r="B17" t="s">
        <v>35</v>
      </c>
      <c r="C17" s="6">
        <v>-12644184</v>
      </c>
      <c r="D17" s="6">
        <v>-12644184</v>
      </c>
      <c r="E17" s="6">
        <v>0</v>
      </c>
      <c r="F17" s="6">
        <v>0</v>
      </c>
      <c r="G17" s="6">
        <v>0</v>
      </c>
    </row>
    <row r="18" spans="1:7" ht="14.4" x14ac:dyDescent="0.3">
      <c r="A18" s="2" t="s">
        <v>36</v>
      </c>
      <c r="B18" t="s">
        <v>37</v>
      </c>
      <c r="C18" s="6">
        <v>-728079.77999999991</v>
      </c>
      <c r="D18" s="6">
        <v>-39636.348308683977</v>
      </c>
      <c r="E18" s="6">
        <v>-688443.43169131596</v>
      </c>
      <c r="F18" s="6">
        <v>0</v>
      </c>
      <c r="G18" s="6">
        <v>0</v>
      </c>
    </row>
    <row r="19" spans="1:7" ht="14.4" x14ac:dyDescent="0.3">
      <c r="A19" s="2" t="s">
        <v>38</v>
      </c>
      <c r="B19" t="s">
        <v>21</v>
      </c>
      <c r="C19" s="6">
        <v>-38194132.979999997</v>
      </c>
      <c r="D19" s="6">
        <v>-12742895.11341917</v>
      </c>
      <c r="E19" s="6">
        <v>-25451237.866580829</v>
      </c>
      <c r="F19" s="6">
        <v>0</v>
      </c>
      <c r="G19" s="6">
        <v>0</v>
      </c>
    </row>
    <row r="20" spans="1:7" ht="14.4" x14ac:dyDescent="0.3">
      <c r="A20" s="2" t="s">
        <v>39</v>
      </c>
      <c r="B20" t="s">
        <v>23</v>
      </c>
      <c r="C20" s="6">
        <v>-341690534.05000007</v>
      </c>
      <c r="D20" s="6">
        <v>-122070858.62447566</v>
      </c>
      <c r="E20" s="6">
        <v>-219619675.42552438</v>
      </c>
      <c r="F20" s="6">
        <v>0</v>
      </c>
      <c r="G20" s="6">
        <v>0</v>
      </c>
    </row>
    <row r="21" spans="1:7" ht="14.4" x14ac:dyDescent="0.3">
      <c r="A21" s="2" t="s">
        <v>40</v>
      </c>
      <c r="B21" t="s">
        <v>41</v>
      </c>
      <c r="C21" s="6">
        <v>-322825093.63999993</v>
      </c>
      <c r="D21" s="6">
        <v>0</v>
      </c>
      <c r="E21" s="6">
        <v>-322825093.63999993</v>
      </c>
      <c r="F21" s="6">
        <v>0</v>
      </c>
      <c r="G21" s="6">
        <v>0</v>
      </c>
    </row>
    <row r="22" spans="1:7" ht="14.4" x14ac:dyDescent="0.3">
      <c r="A22" s="2" t="s">
        <v>42</v>
      </c>
      <c r="B22" t="s">
        <v>29</v>
      </c>
      <c r="C22" s="6">
        <v>-434202356.10999995</v>
      </c>
      <c r="D22" s="6">
        <v>0</v>
      </c>
      <c r="E22" s="6">
        <v>-434202356.10999995</v>
      </c>
      <c r="F22" s="6">
        <v>0</v>
      </c>
      <c r="G22" s="6">
        <v>0</v>
      </c>
    </row>
    <row r="23" spans="1:7" ht="14.4" x14ac:dyDescent="0.3">
      <c r="A23" s="2" t="s">
        <v>43</v>
      </c>
      <c r="B23" t="s">
        <v>44</v>
      </c>
      <c r="C23" s="6">
        <v>-225149199.64000002</v>
      </c>
      <c r="D23" s="6">
        <v>0</v>
      </c>
      <c r="E23" s="6">
        <v>-225149199.64000002</v>
      </c>
      <c r="F23" s="6">
        <v>0</v>
      </c>
      <c r="G23" s="6">
        <v>0</v>
      </c>
    </row>
    <row r="24" spans="1:7" ht="14.4" x14ac:dyDescent="0.3">
      <c r="A24" s="2" t="s">
        <v>45</v>
      </c>
      <c r="B24" t="s">
        <v>33</v>
      </c>
      <c r="C24" s="6">
        <v>-388092986.28999996</v>
      </c>
      <c r="D24" s="6">
        <v>0</v>
      </c>
      <c r="E24" s="6">
        <v>-388092986.28999996</v>
      </c>
      <c r="F24" s="6">
        <v>0</v>
      </c>
      <c r="G24" s="6">
        <v>0</v>
      </c>
    </row>
    <row r="25" spans="1:7" ht="14.4" x14ac:dyDescent="0.3">
      <c r="A25" s="2" t="s">
        <v>46</v>
      </c>
      <c r="B25" t="s">
        <v>47</v>
      </c>
      <c r="C25" s="6">
        <v>-450491173.3599999</v>
      </c>
      <c r="D25" s="6">
        <v>0</v>
      </c>
      <c r="E25" s="6">
        <v>-450491173.3599999</v>
      </c>
      <c r="F25" s="6">
        <v>0</v>
      </c>
      <c r="G25" s="6">
        <v>0</v>
      </c>
    </row>
    <row r="26" spans="1:7" ht="14.4" x14ac:dyDescent="0.3">
      <c r="A26" s="2" t="s">
        <v>48</v>
      </c>
      <c r="B26" t="s">
        <v>49</v>
      </c>
      <c r="C26" s="6">
        <v>-127276708.85999998</v>
      </c>
      <c r="D26" s="6">
        <v>0</v>
      </c>
      <c r="E26" s="6">
        <v>-127276708.85999998</v>
      </c>
      <c r="F26" s="6">
        <v>0</v>
      </c>
      <c r="G26" s="6">
        <v>0</v>
      </c>
    </row>
    <row r="27" spans="1:7" ht="14.4" x14ac:dyDescent="0.3">
      <c r="A27" s="2" t="s">
        <v>50</v>
      </c>
      <c r="B27" t="s">
        <v>51</v>
      </c>
      <c r="C27" s="6">
        <v>-70809868.590000018</v>
      </c>
      <c r="D27" s="6">
        <v>0</v>
      </c>
      <c r="E27" s="6">
        <v>0</v>
      </c>
      <c r="F27" s="6">
        <v>-70809868.590000018</v>
      </c>
      <c r="G27" s="6">
        <v>0</v>
      </c>
    </row>
    <row r="28" spans="1:7" ht="14.4" x14ac:dyDescent="0.3">
      <c r="A28" s="2" t="s">
        <v>52</v>
      </c>
      <c r="B28" t="s">
        <v>53</v>
      </c>
      <c r="C28" s="6">
        <v>-40944.519999999997</v>
      </c>
      <c r="D28" s="6">
        <v>0</v>
      </c>
      <c r="E28" s="6">
        <v>0</v>
      </c>
      <c r="F28" s="6">
        <v>-40944.519999999997</v>
      </c>
      <c r="G28" s="6">
        <v>0</v>
      </c>
    </row>
    <row r="29" spans="1:7" ht="14.4" x14ac:dyDescent="0.3">
      <c r="A29" s="2" t="s">
        <v>54</v>
      </c>
      <c r="B29" t="s">
        <v>55</v>
      </c>
      <c r="C29" s="6">
        <v>-78811597.889999986</v>
      </c>
      <c r="D29" s="6">
        <v>0</v>
      </c>
      <c r="E29" s="6">
        <v>0</v>
      </c>
      <c r="F29" s="6">
        <v>-78811597.889999986</v>
      </c>
      <c r="G29" s="6">
        <v>0</v>
      </c>
    </row>
    <row r="30" spans="1:7" ht="14.4" x14ac:dyDescent="0.3">
      <c r="A30" s="2" t="s">
        <v>56</v>
      </c>
      <c r="B30" t="s">
        <v>57</v>
      </c>
      <c r="C30" s="6">
        <v>-274329410.48999995</v>
      </c>
      <c r="D30" s="6">
        <v>0</v>
      </c>
      <c r="E30" s="6">
        <v>-274329410.48999995</v>
      </c>
      <c r="F30" s="6">
        <v>0</v>
      </c>
      <c r="G30" s="6">
        <v>0</v>
      </c>
    </row>
    <row r="31" spans="1:7" ht="14.4" x14ac:dyDescent="0.3">
      <c r="A31" s="2" t="s">
        <v>87</v>
      </c>
      <c r="B31" t="s">
        <v>58</v>
      </c>
      <c r="C31" s="6">
        <v>-6376230.6600000011</v>
      </c>
      <c r="D31" s="6">
        <v>0</v>
      </c>
      <c r="E31" s="6">
        <v>-6376230.6600000011</v>
      </c>
      <c r="F31" s="6">
        <v>0</v>
      </c>
      <c r="G31" s="6">
        <v>0</v>
      </c>
    </row>
    <row r="32" spans="1:7" ht="14.4" x14ac:dyDescent="0.3">
      <c r="A32" s="2" t="s">
        <v>88</v>
      </c>
      <c r="B32" t="s">
        <v>58</v>
      </c>
      <c r="C32" s="6">
        <v>2675520.0900000003</v>
      </c>
      <c r="D32" s="6">
        <v>0</v>
      </c>
      <c r="E32" s="6">
        <v>2675520.0900000003</v>
      </c>
      <c r="F32" s="6">
        <v>0</v>
      </c>
      <c r="G32" s="6">
        <v>0</v>
      </c>
    </row>
    <row r="33" spans="1:7" ht="14.4" x14ac:dyDescent="0.3">
      <c r="A33" s="2" t="s">
        <v>92</v>
      </c>
      <c r="B33" t="s">
        <v>59</v>
      </c>
      <c r="C33" s="6">
        <v>-12371158.949999999</v>
      </c>
      <c r="D33" s="6">
        <v>0</v>
      </c>
      <c r="E33" s="6">
        <v>0</v>
      </c>
      <c r="F33" s="6">
        <v>0</v>
      </c>
      <c r="G33" s="6">
        <v>0</v>
      </c>
    </row>
    <row r="34" spans="1:7" ht="14.4" x14ac:dyDescent="0.3">
      <c r="A34" s="2" t="s">
        <v>60</v>
      </c>
      <c r="B34" t="s">
        <v>19</v>
      </c>
      <c r="C34" s="6">
        <v>-39732.870000000003</v>
      </c>
      <c r="D34" s="6">
        <v>-33749.13688526451</v>
      </c>
      <c r="E34" s="6">
        <v>-5943.6176784903737</v>
      </c>
      <c r="F34" s="6">
        <v>-40.115436245121494</v>
      </c>
      <c r="G34" s="6">
        <v>0</v>
      </c>
    </row>
    <row r="35" spans="1:7" ht="14.4" x14ac:dyDescent="0.3">
      <c r="A35" s="2" t="s">
        <v>61</v>
      </c>
      <c r="B35" t="s">
        <v>62</v>
      </c>
      <c r="C35" s="6">
        <v>-87260506.390000001</v>
      </c>
      <c r="D35" s="6">
        <v>-9792226.5091566741</v>
      </c>
      <c r="E35" s="6">
        <v>-75753650.973207012</v>
      </c>
      <c r="F35" s="6">
        <v>-1202189.0064061675</v>
      </c>
      <c r="G35" s="6">
        <v>-512439.90123011591</v>
      </c>
    </row>
    <row r="36" spans="1:7" ht="14.4" x14ac:dyDescent="0.3">
      <c r="A36" s="2" t="s">
        <v>63</v>
      </c>
      <c r="B36" t="s">
        <v>64</v>
      </c>
      <c r="C36" s="6">
        <v>-2872747.4799999995</v>
      </c>
      <c r="D36" s="6">
        <v>-49364.123548491931</v>
      </c>
      <c r="E36" s="6">
        <v>-2628110.7008616761</v>
      </c>
      <c r="F36" s="6">
        <v>-59327.27743928213</v>
      </c>
      <c r="G36" s="6">
        <v>-135945.37815054946</v>
      </c>
    </row>
    <row r="37" spans="1:7" ht="14.4" x14ac:dyDescent="0.3">
      <c r="A37" s="2" t="s">
        <v>65</v>
      </c>
      <c r="B37" t="s">
        <v>66</v>
      </c>
      <c r="C37" s="6">
        <v>-48700385.929999992</v>
      </c>
      <c r="D37" s="6">
        <v>-13120336.55101859</v>
      </c>
      <c r="E37" s="6">
        <v>-32668498.860968113</v>
      </c>
      <c r="F37" s="6">
        <v>-2875885.8945182604</v>
      </c>
      <c r="G37" s="6">
        <v>-35664.623495074127</v>
      </c>
    </row>
    <row r="38" spans="1:7" ht="14.4" x14ac:dyDescent="0.3">
      <c r="A38" s="2" t="s">
        <v>67</v>
      </c>
      <c r="B38" t="s">
        <v>68</v>
      </c>
      <c r="C38" s="6">
        <v>170310.82</v>
      </c>
      <c r="D38" s="6">
        <v>59200.475010357324</v>
      </c>
      <c r="E38" s="6">
        <v>110025.02500505523</v>
      </c>
      <c r="F38" s="6">
        <v>1085.3199845874683</v>
      </c>
      <c r="G38" s="6">
        <v>0</v>
      </c>
    </row>
    <row r="39" spans="1:7" ht="14.4" x14ac:dyDescent="0.3">
      <c r="A39" s="2" t="s">
        <v>69</v>
      </c>
      <c r="B39" t="s">
        <v>70</v>
      </c>
      <c r="C39" s="6">
        <v>-2264996.8200000003</v>
      </c>
      <c r="D39" s="6">
        <v>-15741.288630756975</v>
      </c>
      <c r="E39" s="6">
        <v>-2224703.4270755397</v>
      </c>
      <c r="F39" s="6">
        <v>-22699.054616189242</v>
      </c>
      <c r="G39" s="6">
        <v>-1853.0496775149995</v>
      </c>
    </row>
    <row r="40" spans="1:7" ht="14.4" x14ac:dyDescent="0.3">
      <c r="A40" s="2" t="s">
        <v>71</v>
      </c>
      <c r="B40" t="s">
        <v>72</v>
      </c>
      <c r="C40" s="6">
        <v>-9485473.0899999999</v>
      </c>
      <c r="D40" s="6">
        <v>0</v>
      </c>
      <c r="E40" s="6">
        <v>-1696583.5472273314</v>
      </c>
      <c r="F40" s="6">
        <v>-7378884.089888894</v>
      </c>
      <c r="G40" s="6">
        <v>-410005.45288377686</v>
      </c>
    </row>
    <row r="41" spans="1:7" ht="14.4" x14ac:dyDescent="0.3">
      <c r="A41" s="2" t="s">
        <v>73</v>
      </c>
      <c r="B41" t="s">
        <v>74</v>
      </c>
      <c r="C41" s="6">
        <v>-6133130.2400000002</v>
      </c>
      <c r="D41" s="6">
        <v>-2815595.266123754</v>
      </c>
      <c r="E41" s="6">
        <v>-3240613.0786067038</v>
      </c>
      <c r="F41" s="6">
        <v>-76921.895269541565</v>
      </c>
      <c r="G41" s="6">
        <v>0</v>
      </c>
    </row>
    <row r="42" spans="1:7" ht="14.4" x14ac:dyDescent="0.3">
      <c r="A42" s="2" t="s">
        <v>75</v>
      </c>
      <c r="B42" t="s">
        <v>76</v>
      </c>
      <c r="C42" s="6">
        <v>-148254167.06000003</v>
      </c>
      <c r="D42" s="6">
        <v>-28375847.557780173</v>
      </c>
      <c r="E42" s="6">
        <v>-95208826.082723171</v>
      </c>
      <c r="F42" s="6">
        <v>-10955983.001227066</v>
      </c>
      <c r="G42" s="6">
        <v>-13713510.418269675</v>
      </c>
    </row>
    <row r="43" spans="1:7" ht="14.4" x14ac:dyDescent="0.3">
      <c r="A43" s="2" t="s">
        <v>77</v>
      </c>
      <c r="B43" t="s">
        <v>78</v>
      </c>
      <c r="C43" s="6">
        <v>-87936730.239999995</v>
      </c>
      <c r="D43" s="6">
        <v>-16819088.955399331</v>
      </c>
      <c r="E43" s="6">
        <v>-56495403.026688077</v>
      </c>
      <c r="F43" s="6">
        <v>-6493890.6611275449</v>
      </c>
      <c r="G43" s="6">
        <v>-8128347.5967850098</v>
      </c>
    </row>
    <row r="44" spans="1:7" ht="14.4" x14ac:dyDescent="0.3">
      <c r="A44" s="2" t="s">
        <v>79</v>
      </c>
      <c r="B44" t="s">
        <v>80</v>
      </c>
      <c r="C44" s="6">
        <v>-2700576.84</v>
      </c>
      <c r="D44" s="6">
        <v>-144381.99926582462</v>
      </c>
      <c r="E44" s="6">
        <v>-2011906.6120774406</v>
      </c>
      <c r="F44" s="6">
        <v>-25852.273502342734</v>
      </c>
      <c r="G44" s="6">
        <v>-518435.95515439159</v>
      </c>
    </row>
    <row r="45" spans="1:7" ht="14.4" x14ac:dyDescent="0.3">
      <c r="A45" s="2" t="s">
        <v>81</v>
      </c>
      <c r="B45" t="s">
        <v>82</v>
      </c>
      <c r="C45" s="6">
        <v>-633444.68999999994</v>
      </c>
      <c r="D45" s="6">
        <v>0</v>
      </c>
      <c r="E45" s="6">
        <v>0</v>
      </c>
      <c r="F45" s="6">
        <v>0</v>
      </c>
      <c r="G45" s="6">
        <v>0</v>
      </c>
    </row>
    <row r="46" spans="1:7" x14ac:dyDescent="0.25">
      <c r="A46" s="2" t="s">
        <v>93</v>
      </c>
      <c r="B46" s="2" t="s">
        <v>93</v>
      </c>
      <c r="C46" s="6">
        <v>60205168.759999998</v>
      </c>
      <c r="D46" s="6">
        <v>54080519.653566331</v>
      </c>
      <c r="E46" s="6">
        <v>6124649.1064336738</v>
      </c>
      <c r="F46" s="6">
        <v>0</v>
      </c>
      <c r="G46" s="6">
        <v>0</v>
      </c>
    </row>
    <row r="47" spans="1:7" ht="13.8" thickBot="1" x14ac:dyDescent="0.3">
      <c r="C47" s="7">
        <f>SUM(C7:C46)</f>
        <v>-4041815241.9399986</v>
      </c>
      <c r="D47" s="7">
        <f>SUM(D7:D46)</f>
        <v>-934932800.01654148</v>
      </c>
      <c r="E47" s="7">
        <f>SUM(E7:E46)</f>
        <v>-2796236799.789475</v>
      </c>
      <c r="F47" s="7">
        <f>SUM(F7:F46)</f>
        <v>-224846103.92202923</v>
      </c>
      <c r="G47" s="7">
        <f>SUM(G7:G46)</f>
        <v>-72794934.571952969</v>
      </c>
    </row>
    <row r="49" spans="1:1" x14ac:dyDescent="0.25">
      <c r="A49" s="2" t="s">
        <v>90</v>
      </c>
    </row>
  </sheetData>
  <pageMargins left="0.7" right="0.7" top="0.75" bottom="0.75" header="0.3" footer="0.3"/>
  <pageSetup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F4E3-6236-42A6-AC78-17A90964E180}">
  <sheetPr>
    <pageSetUpPr fitToPage="1"/>
  </sheetPr>
  <dimension ref="A1:G52"/>
  <sheetViews>
    <sheetView tabSelected="1" zoomScaleNormal="100" workbookViewId="0">
      <pane ySplit="7" topLeftCell="A32" activePane="bottomLeft" state="frozen"/>
      <selection activeCell="E48" sqref="E48"/>
      <selection pane="bottomLeft" activeCell="B56" sqref="B56"/>
    </sheetView>
  </sheetViews>
  <sheetFormatPr defaultColWidth="9" defaultRowHeight="13.2" x14ac:dyDescent="0.25"/>
  <cols>
    <col min="1" max="1" width="10.5546875" style="2" customWidth="1"/>
    <col min="2" max="2" width="32" style="2" bestFit="1" customWidth="1"/>
    <col min="3" max="5" width="14.44140625" style="2" bestFit="1" customWidth="1"/>
    <col min="6" max="6" width="12.88671875" style="2" bestFit="1" customWidth="1"/>
    <col min="7" max="7" width="12.10937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91</v>
      </c>
      <c r="B2" s="4"/>
    </row>
    <row r="3" spans="1:7" x14ac:dyDescent="0.25">
      <c r="A3" s="3" t="s">
        <v>84</v>
      </c>
    </row>
    <row r="6" spans="1:7" ht="26.4" x14ac:dyDescent="0.25">
      <c r="A6" s="5" t="s">
        <v>1</v>
      </c>
      <c r="B6" s="5" t="s">
        <v>2</v>
      </c>
      <c r="C6" s="5" t="s">
        <v>89</v>
      </c>
      <c r="D6" s="5" t="s">
        <v>3</v>
      </c>
      <c r="E6" s="5" t="s">
        <v>4</v>
      </c>
      <c r="F6" s="5" t="s">
        <v>5</v>
      </c>
      <c r="G6" s="5" t="s">
        <v>6</v>
      </c>
    </row>
    <row r="7" spans="1:7" ht="14.4" x14ac:dyDescent="0.3">
      <c r="A7" s="2" t="s">
        <v>7</v>
      </c>
      <c r="B7" t="s">
        <v>8</v>
      </c>
      <c r="C7" s="6">
        <v>88963.09</v>
      </c>
      <c r="D7" s="6">
        <v>12631.803728739491</v>
      </c>
      <c r="E7" s="6">
        <v>23003.772730354132</v>
      </c>
      <c r="F7" s="6">
        <v>25756.925073314218</v>
      </c>
      <c r="G7" s="6">
        <v>27570.588467592148</v>
      </c>
    </row>
    <row r="8" spans="1:7" ht="14.4" x14ac:dyDescent="0.3">
      <c r="A8" s="2" t="s">
        <v>9</v>
      </c>
      <c r="B8" t="s">
        <v>8</v>
      </c>
      <c r="C8" s="6">
        <v>-83768238.150000006</v>
      </c>
      <c r="D8" s="6">
        <v>-11894190.534671264</v>
      </c>
      <c r="E8" s="6">
        <v>-21660505.636942025</v>
      </c>
      <c r="F8" s="6">
        <v>-24252892.222528376</v>
      </c>
      <c r="G8" s="6">
        <v>-25960649.755858332</v>
      </c>
    </row>
    <row r="9" spans="1:7" ht="14.4" x14ac:dyDescent="0.3">
      <c r="A9" s="2" t="s">
        <v>10</v>
      </c>
      <c r="B9" t="s">
        <v>11</v>
      </c>
      <c r="C9" s="6">
        <v>-156434.79</v>
      </c>
      <c r="D9" s="6">
        <v>-22212.060795399299</v>
      </c>
      <c r="E9" s="6">
        <v>-40450.375051953291</v>
      </c>
      <c r="F9" s="6">
        <v>-45291.582890046251</v>
      </c>
      <c r="G9" s="6">
        <v>-48480.771262601149</v>
      </c>
    </row>
    <row r="10" spans="1:7" ht="14.4" x14ac:dyDescent="0.3">
      <c r="A10" s="2" t="s">
        <v>12</v>
      </c>
      <c r="B10" t="s">
        <v>13</v>
      </c>
      <c r="C10" s="6">
        <v>-16838330.07</v>
      </c>
      <c r="D10" s="6">
        <v>-2390862.1043173335</v>
      </c>
      <c r="E10" s="6">
        <v>-4353998.0242251931</v>
      </c>
      <c r="F10" s="6">
        <v>-4875096.0198518708</v>
      </c>
      <c r="G10" s="6">
        <v>-5218373.9216056019</v>
      </c>
    </row>
    <row r="11" spans="1:7" ht="14.4" x14ac:dyDescent="0.3">
      <c r="A11" s="2" t="s">
        <v>14</v>
      </c>
      <c r="B11" t="s">
        <v>15</v>
      </c>
      <c r="C11" s="6">
        <v>-46743623.319999993</v>
      </c>
      <c r="D11" s="6">
        <v>-6637092.701572868</v>
      </c>
      <c r="E11" s="6">
        <v>-12086806.87065345</v>
      </c>
      <c r="F11" s="6">
        <v>-13533387.874774393</v>
      </c>
      <c r="G11" s="6">
        <v>-14486335.872999277</v>
      </c>
    </row>
    <row r="12" spans="1:7" ht="14.4" x14ac:dyDescent="0.3">
      <c r="A12" s="2" t="s">
        <v>16</v>
      </c>
      <c r="B12" t="s">
        <v>17</v>
      </c>
      <c r="C12" s="6">
        <v>-10102196.960000001</v>
      </c>
      <c r="D12" s="6">
        <v>-1434403.517546308</v>
      </c>
      <c r="E12" s="6">
        <v>-2612191.6734807035</v>
      </c>
      <c r="F12" s="6">
        <v>-2924825.6796676316</v>
      </c>
      <c r="G12" s="6">
        <v>-3130776.0893053566</v>
      </c>
    </row>
    <row r="13" spans="1:7" ht="14.4" x14ac:dyDescent="0.3">
      <c r="A13" s="2" t="s">
        <v>18</v>
      </c>
      <c r="B13" t="s">
        <v>19</v>
      </c>
      <c r="C13" s="6">
        <v>-21214083.490000002</v>
      </c>
      <c r="D13" s="6">
        <v>-21213817.98551856</v>
      </c>
      <c r="E13" s="6">
        <v>-265.50448144146134</v>
      </c>
      <c r="F13" s="6">
        <v>0</v>
      </c>
      <c r="G13" s="6">
        <v>0</v>
      </c>
    </row>
    <row r="14" spans="1:7" ht="14.4" x14ac:dyDescent="0.3">
      <c r="A14" s="2" t="s">
        <v>20</v>
      </c>
      <c r="B14" t="s">
        <v>21</v>
      </c>
      <c r="C14" s="6">
        <v>-24141144.950000003</v>
      </c>
      <c r="D14" s="6">
        <v>-23030610.125881162</v>
      </c>
      <c r="E14" s="6">
        <v>-1110534.8241188393</v>
      </c>
      <c r="F14" s="6">
        <v>0</v>
      </c>
      <c r="G14" s="6">
        <v>0</v>
      </c>
    </row>
    <row r="15" spans="1:7" ht="14.4" x14ac:dyDescent="0.3">
      <c r="A15" s="2" t="s">
        <v>22</v>
      </c>
      <c r="B15" t="s">
        <v>23</v>
      </c>
      <c r="C15" s="6">
        <v>-182343767.68000001</v>
      </c>
      <c r="D15" s="6">
        <v>-165967339.98345587</v>
      </c>
      <c r="E15" s="6">
        <v>-16376427.696544154</v>
      </c>
      <c r="F15" s="6">
        <v>0</v>
      </c>
      <c r="G15" s="6">
        <v>0</v>
      </c>
    </row>
    <row r="16" spans="1:7" ht="14.4" x14ac:dyDescent="0.3">
      <c r="A16" s="2" t="s">
        <v>24</v>
      </c>
      <c r="B16" t="s">
        <v>25</v>
      </c>
      <c r="C16" s="6">
        <v>-252789293.24000001</v>
      </c>
      <c r="D16" s="6">
        <v>-252789293.24000001</v>
      </c>
      <c r="E16" s="6">
        <v>0</v>
      </c>
      <c r="F16" s="6">
        <v>0</v>
      </c>
      <c r="G16" s="6">
        <v>0</v>
      </c>
    </row>
    <row r="17" spans="1:7" ht="14.4" x14ac:dyDescent="0.3">
      <c r="A17" s="2" t="s">
        <v>26</v>
      </c>
      <c r="B17" t="s">
        <v>27</v>
      </c>
      <c r="C17" s="6">
        <v>-21427011.670000006</v>
      </c>
      <c r="D17" s="6">
        <v>-21427011.670000006</v>
      </c>
      <c r="E17" s="6">
        <v>0</v>
      </c>
      <c r="F17" s="6">
        <v>0</v>
      </c>
      <c r="G17" s="6">
        <v>0</v>
      </c>
    </row>
    <row r="18" spans="1:7" ht="14.4" x14ac:dyDescent="0.3">
      <c r="A18" s="2" t="s">
        <v>28</v>
      </c>
      <c r="B18" t="s">
        <v>29</v>
      </c>
      <c r="C18" s="6">
        <v>-282702992.71000004</v>
      </c>
      <c r="D18" s="6">
        <v>-282702992.71000004</v>
      </c>
      <c r="E18" s="6">
        <v>0</v>
      </c>
      <c r="F18" s="6">
        <v>0</v>
      </c>
      <c r="G18" s="6">
        <v>0</v>
      </c>
    </row>
    <row r="19" spans="1:7" ht="14.4" x14ac:dyDescent="0.3">
      <c r="A19" s="2" t="s">
        <v>30</v>
      </c>
      <c r="B19" t="s">
        <v>31</v>
      </c>
      <c r="C19" s="6">
        <v>-8098303.8499999996</v>
      </c>
      <c r="D19" s="6">
        <v>-8098303.8499999996</v>
      </c>
      <c r="E19" s="6">
        <v>0</v>
      </c>
      <c r="F19" s="6">
        <v>0</v>
      </c>
      <c r="G19" s="6">
        <v>0</v>
      </c>
    </row>
    <row r="20" spans="1:7" ht="14.4" x14ac:dyDescent="0.3">
      <c r="A20" s="2" t="s">
        <v>32</v>
      </c>
      <c r="B20" t="s">
        <v>33</v>
      </c>
      <c r="C20" s="6">
        <v>-4289088.7299999995</v>
      </c>
      <c r="D20" s="6">
        <v>-4289088.7299999995</v>
      </c>
      <c r="E20" s="6">
        <v>0</v>
      </c>
      <c r="F20" s="6">
        <v>0</v>
      </c>
      <c r="G20" s="6">
        <v>0</v>
      </c>
    </row>
    <row r="21" spans="1:7" ht="14.4" x14ac:dyDescent="0.3">
      <c r="A21" s="2" t="s">
        <v>34</v>
      </c>
      <c r="B21" t="s">
        <v>35</v>
      </c>
      <c r="C21" s="6">
        <v>-8973658.5</v>
      </c>
      <c r="D21" s="6">
        <v>-8973658.5</v>
      </c>
      <c r="E21" s="6">
        <v>0</v>
      </c>
      <c r="F21" s="6">
        <v>0</v>
      </c>
      <c r="G21" s="6">
        <v>0</v>
      </c>
    </row>
    <row r="22" spans="1:7" ht="14.4" x14ac:dyDescent="0.3">
      <c r="A22" s="2" t="s">
        <v>36</v>
      </c>
      <c r="B22" t="s">
        <v>37</v>
      </c>
      <c r="C22" s="6">
        <v>-683139.52</v>
      </c>
      <c r="D22" s="6">
        <v>-37189.819992181612</v>
      </c>
      <c r="E22" s="6">
        <v>-645949.70000781841</v>
      </c>
      <c r="F22" s="6">
        <v>0</v>
      </c>
      <c r="G22" s="6">
        <v>0</v>
      </c>
    </row>
    <row r="23" spans="1:7" ht="14.4" x14ac:dyDescent="0.3">
      <c r="A23" s="2" t="s">
        <v>38</v>
      </c>
      <c r="B23" t="s">
        <v>21</v>
      </c>
      <c r="C23" s="6">
        <v>-38701844.75</v>
      </c>
      <c r="D23" s="6">
        <v>-12912285.470737824</v>
      </c>
      <c r="E23" s="6">
        <v>-25789559.279262174</v>
      </c>
      <c r="F23" s="6">
        <v>0</v>
      </c>
      <c r="G23" s="6">
        <v>0</v>
      </c>
    </row>
    <row r="24" spans="1:7" ht="14.4" x14ac:dyDescent="0.3">
      <c r="A24" s="2" t="s">
        <v>39</v>
      </c>
      <c r="B24" t="s">
        <v>23</v>
      </c>
      <c r="C24" s="6">
        <v>-372794841.31999993</v>
      </c>
      <c r="D24" s="6">
        <v>-133183046.7508602</v>
      </c>
      <c r="E24" s="6">
        <v>-239611794.56913972</v>
      </c>
      <c r="F24" s="6">
        <v>0</v>
      </c>
      <c r="G24" s="6">
        <v>0</v>
      </c>
    </row>
    <row r="25" spans="1:7" ht="14.4" x14ac:dyDescent="0.3">
      <c r="A25" s="2" t="s">
        <v>40</v>
      </c>
      <c r="B25" t="s">
        <v>41</v>
      </c>
      <c r="C25" s="6">
        <v>-359160852.37000006</v>
      </c>
      <c r="D25" s="6">
        <v>0</v>
      </c>
      <c r="E25" s="6">
        <v>-359160852.37000006</v>
      </c>
      <c r="F25" s="6">
        <v>0</v>
      </c>
      <c r="G25" s="6">
        <v>0</v>
      </c>
    </row>
    <row r="26" spans="1:7" ht="14.4" x14ac:dyDescent="0.3">
      <c r="A26" s="2" t="s">
        <v>42</v>
      </c>
      <c r="B26" t="s">
        <v>29</v>
      </c>
      <c r="C26" s="6">
        <v>-387276112.90999997</v>
      </c>
      <c r="D26" s="6">
        <v>0</v>
      </c>
      <c r="E26" s="6">
        <v>-387276112.90999997</v>
      </c>
      <c r="F26" s="6">
        <v>0</v>
      </c>
      <c r="G26" s="6">
        <v>0</v>
      </c>
    </row>
    <row r="27" spans="1:7" ht="14.4" x14ac:dyDescent="0.3">
      <c r="A27" s="2" t="s">
        <v>43</v>
      </c>
      <c r="B27" t="s">
        <v>44</v>
      </c>
      <c r="C27" s="6">
        <v>-238459137.49000001</v>
      </c>
      <c r="D27" s="6">
        <v>0</v>
      </c>
      <c r="E27" s="6">
        <v>-238459137.49000001</v>
      </c>
      <c r="F27" s="6">
        <v>0</v>
      </c>
      <c r="G27" s="6">
        <v>0</v>
      </c>
    </row>
    <row r="28" spans="1:7" ht="14.4" x14ac:dyDescent="0.3">
      <c r="A28" s="2" t="s">
        <v>45</v>
      </c>
      <c r="B28" t="s">
        <v>33</v>
      </c>
      <c r="C28" s="6">
        <v>-417256945.75999999</v>
      </c>
      <c r="D28" s="6">
        <v>0</v>
      </c>
      <c r="E28" s="6">
        <v>-417256945.75999999</v>
      </c>
      <c r="F28" s="6">
        <v>0</v>
      </c>
      <c r="G28" s="6">
        <v>0</v>
      </c>
    </row>
    <row r="29" spans="1:7" ht="14.4" x14ac:dyDescent="0.3">
      <c r="A29" s="2" t="s">
        <v>46</v>
      </c>
      <c r="B29" t="s">
        <v>47</v>
      </c>
      <c r="C29" s="6">
        <v>-561273528.48000014</v>
      </c>
      <c r="D29" s="6">
        <v>0</v>
      </c>
      <c r="E29" s="6">
        <v>-561273528.48000014</v>
      </c>
      <c r="F29" s="6">
        <v>0</v>
      </c>
      <c r="G29" s="6">
        <v>0</v>
      </c>
    </row>
    <row r="30" spans="1:7" ht="14.4" x14ac:dyDescent="0.3">
      <c r="A30" s="2" t="s">
        <v>48</v>
      </c>
      <c r="B30" t="s">
        <v>49</v>
      </c>
      <c r="C30" s="6">
        <v>-94975136.599999994</v>
      </c>
      <c r="D30" s="6">
        <v>0</v>
      </c>
      <c r="E30" s="6">
        <v>-94975136.599999994</v>
      </c>
      <c r="F30" s="6">
        <v>0</v>
      </c>
      <c r="G30" s="6">
        <v>0</v>
      </c>
    </row>
    <row r="31" spans="1:7" ht="14.4" x14ac:dyDescent="0.3">
      <c r="A31" s="2" t="s">
        <v>50</v>
      </c>
      <c r="B31" t="s">
        <v>51</v>
      </c>
      <c r="C31" s="6">
        <v>-58335802.670000002</v>
      </c>
      <c r="D31" s="6">
        <v>0</v>
      </c>
      <c r="E31" s="6">
        <v>0</v>
      </c>
      <c r="F31" s="6">
        <v>-58335802.670000002</v>
      </c>
      <c r="G31" s="6">
        <v>0</v>
      </c>
    </row>
    <row r="32" spans="1:7" ht="14.4" x14ac:dyDescent="0.3">
      <c r="A32" s="2" t="s">
        <v>54</v>
      </c>
      <c r="B32" t="s">
        <v>55</v>
      </c>
      <c r="C32" s="6">
        <v>-57730772.629999995</v>
      </c>
      <c r="D32" s="6">
        <v>0</v>
      </c>
      <c r="E32" s="6">
        <v>0</v>
      </c>
      <c r="F32" s="6">
        <v>-57730772.629999995</v>
      </c>
      <c r="G32" s="6">
        <v>0</v>
      </c>
    </row>
    <row r="33" spans="1:7" ht="14.4" x14ac:dyDescent="0.3">
      <c r="A33" s="2" t="s">
        <v>56</v>
      </c>
      <c r="B33" t="s">
        <v>57</v>
      </c>
      <c r="C33" s="6">
        <v>-258510847.69</v>
      </c>
      <c r="D33" s="6">
        <v>0</v>
      </c>
      <c r="E33" s="6">
        <v>-258510847.69</v>
      </c>
      <c r="F33" s="6">
        <v>0</v>
      </c>
      <c r="G33" s="6">
        <v>0</v>
      </c>
    </row>
    <row r="34" spans="1:7" ht="14.4" x14ac:dyDescent="0.3">
      <c r="A34" s="2" t="s">
        <v>87</v>
      </c>
      <c r="B34" t="s">
        <v>58</v>
      </c>
      <c r="C34" s="6">
        <v>-6403251.96</v>
      </c>
      <c r="D34" s="6">
        <v>0</v>
      </c>
      <c r="E34" s="6">
        <v>-6403251.96</v>
      </c>
      <c r="F34" s="6">
        <v>0</v>
      </c>
      <c r="G34" s="6">
        <v>0</v>
      </c>
    </row>
    <row r="35" spans="1:7" ht="14.4" x14ac:dyDescent="0.3">
      <c r="A35" s="2" t="s">
        <v>88</v>
      </c>
      <c r="B35" t="s">
        <v>58</v>
      </c>
      <c r="C35" s="6">
        <v>2675499.9699999997</v>
      </c>
      <c r="D35" s="6">
        <v>0</v>
      </c>
      <c r="E35" s="6">
        <v>2675499.9699999997</v>
      </c>
      <c r="F35" s="6">
        <v>0</v>
      </c>
      <c r="G35" s="6">
        <v>0</v>
      </c>
    </row>
    <row r="36" spans="1:7" ht="14.4" x14ac:dyDescent="0.3">
      <c r="A36" s="2" t="s">
        <v>92</v>
      </c>
      <c r="B36" t="s">
        <v>59</v>
      </c>
      <c r="C36" s="6">
        <v>-13000076.329999998</v>
      </c>
      <c r="D36" s="6">
        <v>0</v>
      </c>
      <c r="E36" s="6">
        <v>0</v>
      </c>
      <c r="F36" s="6">
        <v>0</v>
      </c>
      <c r="G36" s="6">
        <v>0</v>
      </c>
    </row>
    <row r="37" spans="1:7" ht="14.4" x14ac:dyDescent="0.3">
      <c r="A37" s="2" t="s">
        <v>60</v>
      </c>
      <c r="B37" t="s">
        <v>19</v>
      </c>
      <c r="C37" s="6">
        <v>-80063.77</v>
      </c>
      <c r="D37" s="6">
        <v>-68006.241011040329</v>
      </c>
      <c r="E37" s="6">
        <v>-11976.69432836307</v>
      </c>
      <c r="F37" s="6">
        <v>-80.834660596606057</v>
      </c>
      <c r="G37" s="6">
        <v>0</v>
      </c>
    </row>
    <row r="38" spans="1:7" ht="14.4" x14ac:dyDescent="0.3">
      <c r="A38" s="2" t="s">
        <v>61</v>
      </c>
      <c r="B38" t="s">
        <v>62</v>
      </c>
      <c r="C38" s="6">
        <v>-91944857.030000001</v>
      </c>
      <c r="D38" s="6">
        <v>-10317896.418865675</v>
      </c>
      <c r="E38" s="6">
        <v>-79820286.36302118</v>
      </c>
      <c r="F38" s="6">
        <v>-1266725.3593857219</v>
      </c>
      <c r="G38" s="6">
        <v>-539948.88872739591</v>
      </c>
    </row>
    <row r="39" spans="1:7" ht="14.4" x14ac:dyDescent="0.3">
      <c r="A39" s="2" t="s">
        <v>63</v>
      </c>
      <c r="B39" t="s">
        <v>64</v>
      </c>
      <c r="C39" s="6">
        <v>-2966371.09</v>
      </c>
      <c r="D39" s="6">
        <v>-50972.913559891</v>
      </c>
      <c r="E39" s="6">
        <v>-2713761.532689854</v>
      </c>
      <c r="F39" s="6">
        <v>-61260.769305172536</v>
      </c>
      <c r="G39" s="6">
        <v>-140375.87444508268</v>
      </c>
    </row>
    <row r="40" spans="1:7" ht="14.4" x14ac:dyDescent="0.3">
      <c r="A40" s="2" t="s">
        <v>65</v>
      </c>
      <c r="B40" t="s">
        <v>66</v>
      </c>
      <c r="C40" s="6">
        <v>-53313550.680000007</v>
      </c>
      <c r="D40" s="6">
        <v>-14363166.005641265</v>
      </c>
      <c r="E40" s="6">
        <v>-35763036.296409622</v>
      </c>
      <c r="F40" s="6">
        <v>-3148305.4078396386</v>
      </c>
      <c r="G40" s="6">
        <v>-39042.970109533868</v>
      </c>
    </row>
    <row r="41" spans="1:7" ht="14.4" x14ac:dyDescent="0.3">
      <c r="A41" s="2" t="s">
        <v>67</v>
      </c>
      <c r="B41" t="s">
        <v>68</v>
      </c>
      <c r="C41" s="6">
        <v>-48894.840000000004</v>
      </c>
      <c r="D41" s="6">
        <v>-16995.97097562809</v>
      </c>
      <c r="E41" s="6">
        <v>-31587.282555613172</v>
      </c>
      <c r="F41" s="6">
        <v>-311.58646875874786</v>
      </c>
      <c r="G41" s="6">
        <v>0</v>
      </c>
    </row>
    <row r="42" spans="1:7" ht="14.4" x14ac:dyDescent="0.3">
      <c r="A42" s="2" t="s">
        <v>69</v>
      </c>
      <c r="B42" t="s">
        <v>70</v>
      </c>
      <c r="C42" s="6">
        <v>-4096024.0500000003</v>
      </c>
      <c r="D42" s="6">
        <v>-28466.57277407221</v>
      </c>
      <c r="E42" s="6">
        <v>-4023157.4106222498</v>
      </c>
      <c r="F42" s="6">
        <v>-41049.008457404656</v>
      </c>
      <c r="G42" s="6">
        <v>-3351.0581462742107</v>
      </c>
    </row>
    <row r="43" spans="1:7" ht="14.4" x14ac:dyDescent="0.3">
      <c r="A43" s="2" t="s">
        <v>71</v>
      </c>
      <c r="B43" t="s">
        <v>72</v>
      </c>
      <c r="C43" s="6">
        <v>-10553858.359999999</v>
      </c>
      <c r="D43" s="6">
        <v>0</v>
      </c>
      <c r="E43" s="6">
        <v>-1887676.2691172874</v>
      </c>
      <c r="F43" s="6">
        <v>-8209996.1489158459</v>
      </c>
      <c r="G43" s="6">
        <v>-456185.9419668687</v>
      </c>
    </row>
    <row r="44" spans="1:7" ht="14.4" x14ac:dyDescent="0.3">
      <c r="A44" s="2" t="s">
        <v>73</v>
      </c>
      <c r="B44" t="s">
        <v>74</v>
      </c>
      <c r="C44" s="6">
        <v>-7109001.6300000008</v>
      </c>
      <c r="D44" s="6">
        <v>-3263597.9594482002</v>
      </c>
      <c r="E44" s="6">
        <v>-3756242.3683365928</v>
      </c>
      <c r="F44" s="6">
        <v>-89161.302215206233</v>
      </c>
      <c r="G44" s="6">
        <v>0</v>
      </c>
    </row>
    <row r="45" spans="1:7" ht="14.4" x14ac:dyDescent="0.3">
      <c r="A45" s="2" t="s">
        <v>75</v>
      </c>
      <c r="B45" t="s">
        <v>76</v>
      </c>
      <c r="C45" s="6">
        <v>-134765801.38</v>
      </c>
      <c r="D45" s="6">
        <v>-25794174.368220691</v>
      </c>
      <c r="E45" s="6">
        <v>-86546597.643319085</v>
      </c>
      <c r="F45" s="6">
        <v>-9959192.772426229</v>
      </c>
      <c r="G45" s="6">
        <v>-12465836.596034033</v>
      </c>
    </row>
    <row r="46" spans="1:7" ht="14.4" x14ac:dyDescent="0.3">
      <c r="A46" s="2" t="s">
        <v>77</v>
      </c>
      <c r="B46" t="s">
        <v>78</v>
      </c>
      <c r="C46" s="6">
        <v>-83122215.319999978</v>
      </c>
      <c r="D46" s="6">
        <v>-15898247.863223448</v>
      </c>
      <c r="E46" s="6">
        <v>-53402293.241493002</v>
      </c>
      <c r="F46" s="6">
        <v>-6138351.7027023453</v>
      </c>
      <c r="G46" s="6">
        <v>-7683322.5125811547</v>
      </c>
    </row>
    <row r="47" spans="1:7" ht="14.4" x14ac:dyDescent="0.3">
      <c r="A47" s="2" t="s">
        <v>79</v>
      </c>
      <c r="B47" t="s">
        <v>80</v>
      </c>
      <c r="C47" s="6">
        <v>-3724740.47</v>
      </c>
      <c r="D47" s="6">
        <v>-199137.26128412155</v>
      </c>
      <c r="E47" s="6">
        <v>-2774899.7432213165</v>
      </c>
      <c r="F47" s="6">
        <v>-35656.459734611599</v>
      </c>
      <c r="G47" s="6">
        <v>-715047.00575995003</v>
      </c>
    </row>
    <row r="48" spans="1:7" ht="14.4" x14ac:dyDescent="0.3">
      <c r="A48" s="2" t="s">
        <v>81</v>
      </c>
      <c r="B48" t="s">
        <v>82</v>
      </c>
      <c r="C48" s="6">
        <v>-824440.40999999992</v>
      </c>
      <c r="D48" s="6">
        <v>0</v>
      </c>
      <c r="E48" s="6">
        <v>0</v>
      </c>
      <c r="F48" s="6">
        <v>0</v>
      </c>
      <c r="G48" s="6">
        <v>0</v>
      </c>
    </row>
    <row r="49" spans="1:7" x14ac:dyDescent="0.25">
      <c r="A49" s="2" t="s">
        <v>93</v>
      </c>
      <c r="B49" s="2" t="s">
        <v>93</v>
      </c>
      <c r="C49" s="6">
        <v>57230063.890000001</v>
      </c>
      <c r="D49" s="6">
        <v>51408071.079676546</v>
      </c>
      <c r="E49" s="6">
        <v>5821992.8103234591</v>
      </c>
      <c r="F49" s="6">
        <v>0</v>
      </c>
      <c r="G49" s="6">
        <v>0</v>
      </c>
    </row>
    <row r="50" spans="1:7" ht="13.8" thickBot="1" x14ac:dyDescent="0.3">
      <c r="C50" s="7">
        <f>SUM(C7:C49)</f>
        <v>-4160705750.6700015</v>
      </c>
      <c r="D50" s="7">
        <f>SUM(D7:D49)</f>
        <v>-975583358.44694781</v>
      </c>
      <c r="E50" s="7">
        <f>SUM(E7:E49)</f>
        <v>-2909815315.7059689</v>
      </c>
      <c r="F50" s="7">
        <f>SUM(F7:F49)</f>
        <v>-190622403.10675052</v>
      </c>
      <c r="G50" s="7">
        <f>SUM(G7:G49)</f>
        <v>-70860156.670333877</v>
      </c>
    </row>
    <row r="52" spans="1:7" x14ac:dyDescent="0.25">
      <c r="A52" s="2" t="s">
        <v>90</v>
      </c>
    </row>
  </sheetData>
  <pageMargins left="0.7" right="0.7" top="0.75" bottom="0.75" header="0.3" footer="0.3"/>
  <pageSetup scale="84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87A90-14B8-4E53-B6BC-8EBFFDB0CDBA}">
  <sheetPr>
    <pageSetUpPr fitToPage="1"/>
  </sheetPr>
  <dimension ref="A1:G52"/>
  <sheetViews>
    <sheetView zoomScaleNormal="100" workbookViewId="0">
      <pane ySplit="7" topLeftCell="A32" activePane="bottomLeft" state="frozen"/>
      <selection activeCell="G17" sqref="G17"/>
      <selection pane="bottomLeft" activeCell="E41" sqref="E41"/>
    </sheetView>
  </sheetViews>
  <sheetFormatPr defaultColWidth="9" defaultRowHeight="13.2" x14ac:dyDescent="0.25"/>
  <cols>
    <col min="1" max="1" width="10.5546875" style="2" customWidth="1"/>
    <col min="2" max="2" width="32" style="2" bestFit="1" customWidth="1"/>
    <col min="3" max="5" width="14.44140625" style="2" bestFit="1" customWidth="1"/>
    <col min="6" max="6" width="12.88671875" style="2" bestFit="1" customWidth="1"/>
    <col min="7" max="7" width="12.10937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91</v>
      </c>
      <c r="B2" s="4"/>
    </row>
    <row r="3" spans="1:7" x14ac:dyDescent="0.25">
      <c r="A3" s="3" t="s">
        <v>85</v>
      </c>
    </row>
    <row r="6" spans="1:7" ht="26.4" x14ac:dyDescent="0.25">
      <c r="A6" s="5" t="s">
        <v>1</v>
      </c>
      <c r="B6" s="5" t="s">
        <v>2</v>
      </c>
      <c r="C6" s="5" t="s">
        <v>89</v>
      </c>
      <c r="D6" s="5" t="s">
        <v>3</v>
      </c>
      <c r="E6" s="5" t="s">
        <v>4</v>
      </c>
      <c r="F6" s="5" t="s">
        <v>5</v>
      </c>
      <c r="G6" s="5" t="s">
        <v>6</v>
      </c>
    </row>
    <row r="7" spans="1:7" ht="14.4" x14ac:dyDescent="0.3">
      <c r="A7" s="2" t="s">
        <v>7</v>
      </c>
      <c r="B7" t="s">
        <v>8</v>
      </c>
      <c r="C7" s="6">
        <v>88963.09</v>
      </c>
      <c r="D7" s="6">
        <v>12631.803728739491</v>
      </c>
      <c r="E7" s="6">
        <v>23003.772730354132</v>
      </c>
      <c r="F7" s="6">
        <v>25756.925073314218</v>
      </c>
      <c r="G7" s="6">
        <v>27570.588467592148</v>
      </c>
    </row>
    <row r="8" spans="1:7" ht="14.4" x14ac:dyDescent="0.3">
      <c r="A8" s="2" t="s">
        <v>9</v>
      </c>
      <c r="B8" t="s">
        <v>8</v>
      </c>
      <c r="C8" s="6">
        <v>-67975392.590000004</v>
      </c>
      <c r="D8" s="6">
        <v>-9651776.0071159042</v>
      </c>
      <c r="E8" s="6">
        <v>-17576845.43552791</v>
      </c>
      <c r="F8" s="6">
        <v>-19680488.770902053</v>
      </c>
      <c r="G8" s="6">
        <v>-21066282.376454134</v>
      </c>
    </row>
    <row r="9" spans="1:7" ht="14.4" x14ac:dyDescent="0.3">
      <c r="A9" s="2" t="s">
        <v>10</v>
      </c>
      <c r="B9" t="s">
        <v>11</v>
      </c>
      <c r="C9" s="6">
        <v>-869259.92999999993</v>
      </c>
      <c r="D9" s="6">
        <v>-123425.57823719735</v>
      </c>
      <c r="E9" s="6">
        <v>-224770.27128130937</v>
      </c>
      <c r="F9" s="6">
        <v>-251671.37164687467</v>
      </c>
      <c r="G9" s="6">
        <v>-269392.70883461845</v>
      </c>
    </row>
    <row r="10" spans="1:7" ht="14.4" x14ac:dyDescent="0.3">
      <c r="A10" s="2" t="s">
        <v>12</v>
      </c>
      <c r="B10" t="s">
        <v>13</v>
      </c>
      <c r="C10" s="6">
        <v>-19542444.32</v>
      </c>
      <c r="D10" s="6">
        <v>-2774817.2981633157</v>
      </c>
      <c r="E10" s="6">
        <v>-5053218.6745410934</v>
      </c>
      <c r="F10" s="6">
        <v>-5658001.2463557078</v>
      </c>
      <c r="G10" s="6">
        <v>-6056407.1009398811</v>
      </c>
    </row>
    <row r="11" spans="1:7" ht="14.4" x14ac:dyDescent="0.3">
      <c r="A11" s="2" t="s">
        <v>14</v>
      </c>
      <c r="B11" t="s">
        <v>15</v>
      </c>
      <c r="C11" s="6">
        <v>-59062343.140000001</v>
      </c>
      <c r="D11" s="6">
        <v>-8386218.6700567994</v>
      </c>
      <c r="E11" s="6">
        <v>-15272139.473963309</v>
      </c>
      <c r="F11" s="6">
        <v>-17099949.506153103</v>
      </c>
      <c r="G11" s="6">
        <v>-18304035.489826784</v>
      </c>
    </row>
    <row r="12" spans="1:7" ht="14.4" x14ac:dyDescent="0.3">
      <c r="A12" s="2" t="s">
        <v>16</v>
      </c>
      <c r="B12" t="s">
        <v>17</v>
      </c>
      <c r="C12" s="6">
        <v>-18258899.050000001</v>
      </c>
      <c r="D12" s="6">
        <v>-2592567.6491505406</v>
      </c>
      <c r="E12" s="6">
        <v>-4721323.9114410141</v>
      </c>
      <c r="F12" s="6">
        <v>-5286384.4404691672</v>
      </c>
      <c r="G12" s="6">
        <v>-5658623.0489392765</v>
      </c>
    </row>
    <row r="13" spans="1:7" ht="14.4" x14ac:dyDescent="0.3">
      <c r="A13" s="2" t="s">
        <v>18</v>
      </c>
      <c r="B13" t="s">
        <v>19</v>
      </c>
      <c r="C13" s="6">
        <v>-22961811.93</v>
      </c>
      <c r="D13" s="6">
        <v>-22961524.55185461</v>
      </c>
      <c r="E13" s="6">
        <v>-287.37814538652077</v>
      </c>
      <c r="F13" s="6">
        <v>0</v>
      </c>
      <c r="G13" s="6">
        <v>0</v>
      </c>
    </row>
    <row r="14" spans="1:7" ht="14.4" x14ac:dyDescent="0.3">
      <c r="A14" s="2" t="s">
        <v>20</v>
      </c>
      <c r="B14" t="s">
        <v>21</v>
      </c>
      <c r="C14" s="6">
        <v>-27526977.900000002</v>
      </c>
      <c r="D14" s="6">
        <v>-26260688.847678162</v>
      </c>
      <c r="E14" s="6">
        <v>-1266289.0523218401</v>
      </c>
      <c r="F14" s="6">
        <v>0</v>
      </c>
      <c r="G14" s="6">
        <v>0</v>
      </c>
    </row>
    <row r="15" spans="1:7" ht="14.4" x14ac:dyDescent="0.3">
      <c r="A15" s="2" t="s">
        <v>22</v>
      </c>
      <c r="B15" t="s">
        <v>23</v>
      </c>
      <c r="C15" s="6">
        <v>-196469492.16000003</v>
      </c>
      <c r="D15" s="6">
        <v>-178824422.77335989</v>
      </c>
      <c r="E15" s="6">
        <v>-17645069.386640135</v>
      </c>
      <c r="F15" s="6">
        <v>0</v>
      </c>
      <c r="G15" s="6">
        <v>0</v>
      </c>
    </row>
    <row r="16" spans="1:7" ht="14.4" x14ac:dyDescent="0.3">
      <c r="A16" s="2" t="s">
        <v>24</v>
      </c>
      <c r="B16" t="s">
        <v>25</v>
      </c>
      <c r="C16" s="6">
        <v>-264060707.22000003</v>
      </c>
      <c r="D16" s="6">
        <v>-264060707.22000003</v>
      </c>
      <c r="E16" s="6">
        <v>0</v>
      </c>
      <c r="F16" s="6">
        <v>0</v>
      </c>
      <c r="G16" s="6">
        <v>0</v>
      </c>
    </row>
    <row r="17" spans="1:7" ht="14.4" x14ac:dyDescent="0.3">
      <c r="A17" s="2" t="s">
        <v>26</v>
      </c>
      <c r="B17" t="s">
        <v>27</v>
      </c>
      <c r="C17" s="6">
        <v>-15779390.029999994</v>
      </c>
      <c r="D17" s="6">
        <v>-15779390.029999994</v>
      </c>
      <c r="E17" s="6">
        <v>0</v>
      </c>
      <c r="F17" s="6">
        <v>0</v>
      </c>
      <c r="G17" s="6">
        <v>0</v>
      </c>
    </row>
    <row r="18" spans="1:7" ht="14.4" x14ac:dyDescent="0.3">
      <c r="A18" s="2" t="s">
        <v>28</v>
      </c>
      <c r="B18" t="s">
        <v>29</v>
      </c>
      <c r="C18" s="6">
        <v>-289370608.66000003</v>
      </c>
      <c r="D18" s="6">
        <v>-289370608.66000003</v>
      </c>
      <c r="E18" s="6">
        <v>0</v>
      </c>
      <c r="F18" s="6">
        <v>0</v>
      </c>
      <c r="G18" s="6">
        <v>0</v>
      </c>
    </row>
    <row r="19" spans="1:7" ht="14.4" x14ac:dyDescent="0.3">
      <c r="A19" s="2" t="s">
        <v>30</v>
      </c>
      <c r="B19" t="s">
        <v>31</v>
      </c>
      <c r="C19" s="6">
        <v>-8759335.4900000002</v>
      </c>
      <c r="D19" s="6">
        <v>-8759335.4900000002</v>
      </c>
      <c r="E19" s="6">
        <v>0</v>
      </c>
      <c r="F19" s="6">
        <v>0</v>
      </c>
      <c r="G19" s="6">
        <v>0</v>
      </c>
    </row>
    <row r="20" spans="1:7" ht="14.4" x14ac:dyDescent="0.3">
      <c r="A20" s="2" t="s">
        <v>32</v>
      </c>
      <c r="B20" t="s">
        <v>33</v>
      </c>
      <c r="C20" s="6">
        <v>-4639639.45</v>
      </c>
      <c r="D20" s="6">
        <v>-4639639.45</v>
      </c>
      <c r="E20" s="6">
        <v>0</v>
      </c>
      <c r="F20" s="6">
        <v>0</v>
      </c>
      <c r="G20" s="6">
        <v>0</v>
      </c>
    </row>
    <row r="21" spans="1:7" ht="14.4" x14ac:dyDescent="0.3">
      <c r="A21" s="2" t="s">
        <v>34</v>
      </c>
      <c r="B21" t="s">
        <v>35</v>
      </c>
      <c r="C21" s="6">
        <v>-8995863.5500000007</v>
      </c>
      <c r="D21" s="6">
        <v>-8995863.5500000007</v>
      </c>
      <c r="E21" s="6">
        <v>0</v>
      </c>
      <c r="F21" s="6">
        <v>0</v>
      </c>
      <c r="G21" s="6">
        <v>0</v>
      </c>
    </row>
    <row r="22" spans="1:7" ht="14.4" x14ac:dyDescent="0.3">
      <c r="A22" s="2" t="s">
        <v>36</v>
      </c>
      <c r="B22" t="s">
        <v>37</v>
      </c>
      <c r="C22" s="6">
        <v>-701385.04</v>
      </c>
      <c r="D22" s="6">
        <v>-38183.098209292737</v>
      </c>
      <c r="E22" s="6">
        <v>-663201.94179070729</v>
      </c>
      <c r="F22" s="6">
        <v>0</v>
      </c>
      <c r="G22" s="6">
        <v>0</v>
      </c>
    </row>
    <row r="23" spans="1:7" ht="14.4" x14ac:dyDescent="0.3">
      <c r="A23" s="2" t="s">
        <v>38</v>
      </c>
      <c r="B23" t="s">
        <v>21</v>
      </c>
      <c r="C23" s="6">
        <v>-39546757.230000004</v>
      </c>
      <c r="D23" s="6">
        <v>-13194177.747708656</v>
      </c>
      <c r="E23" s="6">
        <v>-26352579.482291348</v>
      </c>
      <c r="F23" s="6">
        <v>0</v>
      </c>
      <c r="G23" s="6">
        <v>0</v>
      </c>
    </row>
    <row r="24" spans="1:7" ht="14.4" x14ac:dyDescent="0.3">
      <c r="A24" s="2" t="s">
        <v>39</v>
      </c>
      <c r="B24" t="s">
        <v>23</v>
      </c>
      <c r="C24" s="6">
        <v>-388488793.38</v>
      </c>
      <c r="D24" s="6">
        <v>-138789799.09623021</v>
      </c>
      <c r="E24" s="6">
        <v>-249698994.28376976</v>
      </c>
      <c r="F24" s="6">
        <v>0</v>
      </c>
      <c r="G24" s="6">
        <v>0</v>
      </c>
    </row>
    <row r="25" spans="1:7" ht="14.4" x14ac:dyDescent="0.3">
      <c r="A25" s="2" t="s">
        <v>40</v>
      </c>
      <c r="B25" t="s">
        <v>41</v>
      </c>
      <c r="C25" s="6">
        <v>-374098093.59000003</v>
      </c>
      <c r="D25" s="6">
        <v>0</v>
      </c>
      <c r="E25" s="6">
        <v>-374098093.59000003</v>
      </c>
      <c r="F25" s="6">
        <v>0</v>
      </c>
      <c r="G25" s="6">
        <v>0</v>
      </c>
    </row>
    <row r="26" spans="1:7" ht="14.4" x14ac:dyDescent="0.3">
      <c r="A26" s="2" t="s">
        <v>42</v>
      </c>
      <c r="B26" t="s">
        <v>29</v>
      </c>
      <c r="C26" s="6">
        <v>-403394007.43000001</v>
      </c>
      <c r="D26" s="6">
        <v>0</v>
      </c>
      <c r="E26" s="6">
        <v>-403394007.43000001</v>
      </c>
      <c r="F26" s="6">
        <v>0</v>
      </c>
      <c r="G26" s="6">
        <v>0</v>
      </c>
    </row>
    <row r="27" spans="1:7" ht="14.4" x14ac:dyDescent="0.3">
      <c r="A27" s="2" t="s">
        <v>43</v>
      </c>
      <c r="B27" t="s">
        <v>44</v>
      </c>
      <c r="C27" s="6">
        <v>-250089909.73000002</v>
      </c>
      <c r="D27" s="6">
        <v>0</v>
      </c>
      <c r="E27" s="6">
        <v>-250089909.73000002</v>
      </c>
      <c r="F27" s="6">
        <v>0</v>
      </c>
      <c r="G27" s="6">
        <v>0</v>
      </c>
    </row>
    <row r="28" spans="1:7" ht="14.4" x14ac:dyDescent="0.3">
      <c r="A28" s="2" t="s">
        <v>45</v>
      </c>
      <c r="B28" t="s">
        <v>33</v>
      </c>
      <c r="C28" s="6">
        <v>-447366695.37</v>
      </c>
      <c r="D28" s="6">
        <v>0</v>
      </c>
      <c r="E28" s="6">
        <v>-447366695.37</v>
      </c>
      <c r="F28" s="6">
        <v>0</v>
      </c>
      <c r="G28" s="6">
        <v>0</v>
      </c>
    </row>
    <row r="29" spans="1:7" ht="14.4" x14ac:dyDescent="0.3">
      <c r="A29" s="2" t="s">
        <v>46</v>
      </c>
      <c r="B29" t="s">
        <v>47</v>
      </c>
      <c r="C29" s="6">
        <v>-567566608.01999998</v>
      </c>
      <c r="D29" s="6">
        <v>0</v>
      </c>
      <c r="E29" s="6">
        <v>-567566608.01999998</v>
      </c>
      <c r="F29" s="6">
        <v>0</v>
      </c>
      <c r="G29" s="6">
        <v>0</v>
      </c>
    </row>
    <row r="30" spans="1:7" ht="14.4" x14ac:dyDescent="0.3">
      <c r="A30" s="2" t="s">
        <v>48</v>
      </c>
      <c r="B30" t="s">
        <v>49</v>
      </c>
      <c r="C30" s="6">
        <v>-102568612.65999998</v>
      </c>
      <c r="D30" s="6">
        <v>0</v>
      </c>
      <c r="E30" s="6">
        <v>-102568612.65999998</v>
      </c>
      <c r="F30" s="6">
        <v>0</v>
      </c>
      <c r="G30" s="6">
        <v>0</v>
      </c>
    </row>
    <row r="31" spans="1:7" ht="14.4" x14ac:dyDescent="0.3">
      <c r="A31" s="2" t="s">
        <v>50</v>
      </c>
      <c r="B31" t="s">
        <v>51</v>
      </c>
      <c r="C31" s="6">
        <v>-60866881.68</v>
      </c>
      <c r="D31" s="6">
        <v>0</v>
      </c>
      <c r="E31" s="6">
        <v>0</v>
      </c>
      <c r="F31" s="6">
        <v>-60866881.68</v>
      </c>
      <c r="G31" s="6">
        <v>0</v>
      </c>
    </row>
    <row r="32" spans="1:7" ht="14.4" x14ac:dyDescent="0.3">
      <c r="A32" s="2" t="s">
        <v>54</v>
      </c>
      <c r="B32" t="s">
        <v>55</v>
      </c>
      <c r="C32" s="6">
        <v>-60074432.269999996</v>
      </c>
      <c r="D32" s="6">
        <v>0</v>
      </c>
      <c r="E32" s="6">
        <v>0</v>
      </c>
      <c r="F32" s="6">
        <v>-60074432.269999996</v>
      </c>
      <c r="G32" s="6">
        <v>0</v>
      </c>
    </row>
    <row r="33" spans="1:7" ht="14.4" x14ac:dyDescent="0.3">
      <c r="A33" s="2" t="s">
        <v>56</v>
      </c>
      <c r="B33" t="s">
        <v>57</v>
      </c>
      <c r="C33" s="6">
        <v>-274042123.39000005</v>
      </c>
      <c r="D33" s="6">
        <v>0</v>
      </c>
      <c r="E33" s="6">
        <v>-274042123.39000005</v>
      </c>
      <c r="F33" s="6">
        <v>0</v>
      </c>
      <c r="G33" s="6">
        <v>0</v>
      </c>
    </row>
    <row r="34" spans="1:7" ht="14.4" x14ac:dyDescent="0.3">
      <c r="A34" s="2" t="s">
        <v>87</v>
      </c>
      <c r="B34" t="s">
        <v>58</v>
      </c>
      <c r="C34" s="6">
        <v>-6579229.6699999999</v>
      </c>
      <c r="D34" s="6">
        <v>0</v>
      </c>
      <c r="E34" s="6">
        <v>-6579229.6699999999</v>
      </c>
      <c r="F34" s="6">
        <v>0</v>
      </c>
      <c r="G34" s="6">
        <v>0</v>
      </c>
    </row>
    <row r="35" spans="1:7" ht="14.4" x14ac:dyDescent="0.3">
      <c r="A35" s="2" t="s">
        <v>88</v>
      </c>
      <c r="B35" t="s">
        <v>58</v>
      </c>
      <c r="C35" s="6">
        <v>2675478.96</v>
      </c>
      <c r="D35" s="6">
        <v>0</v>
      </c>
      <c r="E35" s="6">
        <v>2675478.96</v>
      </c>
      <c r="F35" s="6">
        <v>0</v>
      </c>
      <c r="G35" s="6">
        <v>0</v>
      </c>
    </row>
    <row r="36" spans="1:7" ht="14.4" x14ac:dyDescent="0.3">
      <c r="A36" s="2" t="s">
        <v>92</v>
      </c>
      <c r="B36" t="s">
        <v>59</v>
      </c>
      <c r="C36" s="6">
        <v>-13676135.08</v>
      </c>
      <c r="D36" s="6">
        <v>0</v>
      </c>
      <c r="E36" s="6">
        <v>0</v>
      </c>
      <c r="F36" s="6">
        <v>0</v>
      </c>
      <c r="G36" s="6">
        <v>0</v>
      </c>
    </row>
    <row r="37" spans="1:7" ht="14.4" x14ac:dyDescent="0.3">
      <c r="A37" s="2" t="s">
        <v>60</v>
      </c>
      <c r="B37" t="s">
        <v>19</v>
      </c>
      <c r="C37" s="6">
        <v>-98451.13</v>
      </c>
      <c r="D37" s="6">
        <v>-83624.481767336998</v>
      </c>
      <c r="E37" s="6">
        <v>-14727.249170154433</v>
      </c>
      <c r="F37" s="6">
        <v>-99.399062508577103</v>
      </c>
      <c r="G37" s="6">
        <v>0</v>
      </c>
    </row>
    <row r="38" spans="1:7" ht="14.4" x14ac:dyDescent="0.3">
      <c r="A38" s="2" t="s">
        <v>61</v>
      </c>
      <c r="B38" t="s">
        <v>62</v>
      </c>
      <c r="C38" s="6">
        <v>-97296582.960000023</v>
      </c>
      <c r="D38" s="6">
        <v>-10918458.05538963</v>
      </c>
      <c r="E38" s="6">
        <v>-84466291.69782339</v>
      </c>
      <c r="F38" s="6">
        <v>-1340456.1494591814</v>
      </c>
      <c r="G38" s="6">
        <v>-571377.05732778052</v>
      </c>
    </row>
    <row r="39" spans="1:7" ht="14.4" x14ac:dyDescent="0.3">
      <c r="A39" s="2" t="s">
        <v>63</v>
      </c>
      <c r="B39" t="s">
        <v>64</v>
      </c>
      <c r="C39" s="6">
        <v>-3139514.4200000004</v>
      </c>
      <c r="D39" s="6">
        <v>-53948.138076915842</v>
      </c>
      <c r="E39" s="6">
        <v>-2872160.3622158747</v>
      </c>
      <c r="F39" s="6">
        <v>-64836.482954626757</v>
      </c>
      <c r="G39" s="6">
        <v>-148569.43675258331</v>
      </c>
    </row>
    <row r="40" spans="1:7" ht="14.4" x14ac:dyDescent="0.3">
      <c r="A40" s="2" t="s">
        <v>65</v>
      </c>
      <c r="B40" t="s">
        <v>66</v>
      </c>
      <c r="C40" s="6">
        <v>-58759677.460000001</v>
      </c>
      <c r="D40" s="6">
        <v>-15830403.172012424</v>
      </c>
      <c r="E40" s="6">
        <v>-39416329.450284176</v>
      </c>
      <c r="F40" s="6">
        <v>-3469913.5201218026</v>
      </c>
      <c r="G40" s="6">
        <v>-43031.317581652969</v>
      </c>
    </row>
    <row r="41" spans="1:7" ht="14.4" x14ac:dyDescent="0.3">
      <c r="A41" s="2" t="s">
        <v>67</v>
      </c>
      <c r="B41" t="s">
        <v>68</v>
      </c>
      <c r="C41" s="6">
        <v>-66768.95</v>
      </c>
      <c r="D41" s="6">
        <v>-23209.057157629781</v>
      </c>
      <c r="E41" s="6">
        <v>-43134.402108517133</v>
      </c>
      <c r="F41" s="6">
        <v>-425.49073385308952</v>
      </c>
      <c r="G41" s="6">
        <v>0</v>
      </c>
    </row>
    <row r="42" spans="1:7" ht="14.4" x14ac:dyDescent="0.3">
      <c r="A42" s="2" t="s">
        <v>69</v>
      </c>
      <c r="B42" t="s">
        <v>70</v>
      </c>
      <c r="C42" s="6">
        <v>-4880650.9999999991</v>
      </c>
      <c r="D42" s="6">
        <v>-33919.577907836814</v>
      </c>
      <c r="E42" s="6">
        <v>-4793826.1591288485</v>
      </c>
      <c r="F42" s="6">
        <v>-48912.282186585413</v>
      </c>
      <c r="G42" s="6">
        <v>-3992.980776729416</v>
      </c>
    </row>
    <row r="43" spans="1:7" ht="14.4" x14ac:dyDescent="0.3">
      <c r="A43" s="2" t="s">
        <v>71</v>
      </c>
      <c r="B43" t="s">
        <v>72</v>
      </c>
      <c r="C43" s="6">
        <v>-9505535.6699999999</v>
      </c>
      <c r="D43" s="6">
        <v>0</v>
      </c>
      <c r="E43" s="6">
        <v>-1700171.9653083249</v>
      </c>
      <c r="F43" s="6">
        <v>-7394491.0555045782</v>
      </c>
      <c r="G43" s="6">
        <v>-410872.64918709983</v>
      </c>
    </row>
    <row r="44" spans="1:7" ht="14.4" x14ac:dyDescent="0.3">
      <c r="A44" s="2" t="s">
        <v>73</v>
      </c>
      <c r="B44" t="s">
        <v>74</v>
      </c>
      <c r="C44" s="6">
        <v>-7993915.9700000007</v>
      </c>
      <c r="D44" s="6">
        <v>-3669844.1223584837</v>
      </c>
      <c r="E44" s="6">
        <v>-4223811.9244089285</v>
      </c>
      <c r="F44" s="6">
        <v>-100259.92323258666</v>
      </c>
      <c r="G44" s="6">
        <v>0</v>
      </c>
    </row>
    <row r="45" spans="1:7" ht="14.4" x14ac:dyDescent="0.3">
      <c r="A45" s="2" t="s">
        <v>75</v>
      </c>
      <c r="B45" t="s">
        <v>76</v>
      </c>
      <c r="C45" s="6">
        <v>-146273473.18000001</v>
      </c>
      <c r="D45" s="6">
        <v>-27996742.749382023</v>
      </c>
      <c r="E45" s="6">
        <v>-93936824.473030031</v>
      </c>
      <c r="F45" s="6">
        <v>-10809609.72275367</v>
      </c>
      <c r="G45" s="6">
        <v>-13530296.234834343</v>
      </c>
    </row>
    <row r="46" spans="1:7" ht="14.4" x14ac:dyDescent="0.3">
      <c r="A46" s="2" t="s">
        <v>77</v>
      </c>
      <c r="B46" t="s">
        <v>78</v>
      </c>
      <c r="C46" s="6">
        <v>-83484398.530000001</v>
      </c>
      <c r="D46" s="6">
        <v>-15967520.300469149</v>
      </c>
      <c r="E46" s="6">
        <v>-53634979.700980477</v>
      </c>
      <c r="F46" s="6">
        <v>-6165097.9571811873</v>
      </c>
      <c r="G46" s="6">
        <v>-7716800.5713691581</v>
      </c>
    </row>
    <row r="47" spans="1:7" ht="14.4" x14ac:dyDescent="0.3">
      <c r="A47" s="2" t="s">
        <v>79</v>
      </c>
      <c r="B47" t="s">
        <v>80</v>
      </c>
      <c r="C47" s="6">
        <v>-4019405.0800000005</v>
      </c>
      <c r="D47" s="6">
        <v>-214891.03095085858</v>
      </c>
      <c r="E47" s="6">
        <v>-2994422.3535108357</v>
      </c>
      <c r="F47" s="6">
        <v>-38477.246011213589</v>
      </c>
      <c r="G47" s="6">
        <v>-771614.44952709216</v>
      </c>
    </row>
    <row r="48" spans="1:7" ht="14.4" x14ac:dyDescent="0.3">
      <c r="A48" s="2" t="s">
        <v>81</v>
      </c>
      <c r="B48" t="s">
        <v>82</v>
      </c>
      <c r="C48" s="6">
        <v>-1037528.8600000001</v>
      </c>
      <c r="D48" s="6">
        <v>0</v>
      </c>
      <c r="E48" s="6">
        <v>0</v>
      </c>
      <c r="F48" s="6">
        <v>0</v>
      </c>
      <c r="G48" s="6">
        <v>0</v>
      </c>
    </row>
    <row r="49" spans="1:7" x14ac:dyDescent="0.25">
      <c r="A49" s="2" t="s">
        <v>93</v>
      </c>
      <c r="B49" s="2" t="s">
        <v>93</v>
      </c>
      <c r="C49" s="6">
        <v>107442445.87</v>
      </c>
      <c r="D49" s="6">
        <v>96512366.38273932</v>
      </c>
      <c r="E49" s="6">
        <v>10930079.487260686</v>
      </c>
      <c r="F49" s="6">
        <v>0</v>
      </c>
      <c r="G49" s="6">
        <v>0</v>
      </c>
    </row>
    <row r="50" spans="1:7" ht="13.8" thickBot="1" x14ac:dyDescent="0.3">
      <c r="C50" s="7">
        <f>SUM(C7:C49)</f>
        <v>-4299680845.249999</v>
      </c>
      <c r="D50" s="7">
        <f>SUM(D7:D49)</f>
        <v>-973470708.21676874</v>
      </c>
      <c r="E50" s="7">
        <f>SUM(E7:E49)</f>
        <v>-3038648116.6696925</v>
      </c>
      <c r="F50" s="7">
        <f>SUM(F7:F49)</f>
        <v>-198324631.58965546</v>
      </c>
      <c r="G50" s="7">
        <f>SUM(G7:G49)</f>
        <v>-74523724.833883539</v>
      </c>
    </row>
    <row r="52" spans="1:7" x14ac:dyDescent="0.25">
      <c r="A52" s="2" t="s">
        <v>90</v>
      </c>
    </row>
  </sheetData>
  <pageMargins left="0.7" right="0.7" top="0.75" bottom="0.75" header="0.3" footer="0.3"/>
  <pageSetup scale="84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0028-F9B7-446D-8725-28926B7638D4}">
  <sheetPr>
    <pageSetUpPr fitToPage="1"/>
  </sheetPr>
  <dimension ref="A1:G52"/>
  <sheetViews>
    <sheetView zoomScaleNormal="100" workbookViewId="0">
      <pane ySplit="7" topLeftCell="A35" activePane="bottomLeft" state="frozen"/>
      <selection activeCell="G17" sqref="G17"/>
      <selection pane="bottomLeft" activeCell="E55" sqref="E55"/>
    </sheetView>
  </sheetViews>
  <sheetFormatPr defaultColWidth="9" defaultRowHeight="13.2" x14ac:dyDescent="0.25"/>
  <cols>
    <col min="1" max="1" width="10.5546875" style="2" customWidth="1"/>
    <col min="2" max="2" width="32" style="2" bestFit="1" customWidth="1"/>
    <col min="3" max="5" width="14.44140625" style="2" bestFit="1" customWidth="1"/>
    <col min="6" max="7" width="12.8867187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91</v>
      </c>
      <c r="B2" s="4"/>
    </row>
    <row r="3" spans="1:7" x14ac:dyDescent="0.25">
      <c r="A3" s="3" t="s">
        <v>86</v>
      </c>
    </row>
    <row r="6" spans="1:7" ht="26.4" x14ac:dyDescent="0.25">
      <c r="A6" s="5" t="s">
        <v>1</v>
      </c>
      <c r="B6" s="5" t="s">
        <v>2</v>
      </c>
      <c r="C6" s="5" t="s">
        <v>89</v>
      </c>
      <c r="D6" s="5" t="s">
        <v>3</v>
      </c>
      <c r="E6" s="5" t="s">
        <v>4</v>
      </c>
      <c r="F6" s="5" t="s">
        <v>5</v>
      </c>
      <c r="G6" s="5" t="s">
        <v>6</v>
      </c>
    </row>
    <row r="7" spans="1:7" ht="14.4" x14ac:dyDescent="0.3">
      <c r="A7" s="2" t="s">
        <v>7</v>
      </c>
      <c r="B7" t="s">
        <v>8</v>
      </c>
      <c r="C7" s="6">
        <v>88963.09</v>
      </c>
      <c r="D7" s="6">
        <v>12631.803728739491</v>
      </c>
      <c r="E7" s="6">
        <v>23003.772730354132</v>
      </c>
      <c r="F7" s="6">
        <v>25756.925073314218</v>
      </c>
      <c r="G7" s="6">
        <v>27570.588467592148</v>
      </c>
    </row>
    <row r="8" spans="1:7" ht="14.4" x14ac:dyDescent="0.3">
      <c r="A8" s="2" t="s">
        <v>9</v>
      </c>
      <c r="B8" t="s">
        <v>8</v>
      </c>
      <c r="C8" s="6">
        <v>-67162915.879999995</v>
      </c>
      <c r="D8" s="6">
        <v>-9536413.0365301017</v>
      </c>
      <c r="E8" s="6">
        <v>-17366757.975823596</v>
      </c>
      <c r="F8" s="6">
        <v>-19445257.488543458</v>
      </c>
      <c r="G8" s="6">
        <v>-20814487.379102834</v>
      </c>
    </row>
    <row r="9" spans="1:7" ht="14.4" x14ac:dyDescent="0.3">
      <c r="A9" s="2" t="s">
        <v>10</v>
      </c>
      <c r="B9" t="s">
        <v>11</v>
      </c>
      <c r="C9" s="6">
        <v>-1980752.06</v>
      </c>
      <c r="D9" s="6">
        <v>-281245.52842326445</v>
      </c>
      <c r="E9" s="6">
        <v>-512176.11959544994</v>
      </c>
      <c r="F9" s="6">
        <v>-573474.71179601329</v>
      </c>
      <c r="G9" s="6">
        <v>-613855.70018527226</v>
      </c>
    </row>
    <row r="10" spans="1:7" ht="14.4" x14ac:dyDescent="0.3">
      <c r="A10" s="2" t="s">
        <v>12</v>
      </c>
      <c r="B10" t="s">
        <v>13</v>
      </c>
      <c r="C10" s="6">
        <v>-21883537.190000001</v>
      </c>
      <c r="D10" s="6">
        <v>-3107227.3532163887</v>
      </c>
      <c r="E10" s="6">
        <v>-5658570.4931675885</v>
      </c>
      <c r="F10" s="6">
        <v>-6335803.1712018456</v>
      </c>
      <c r="G10" s="6">
        <v>-6781936.1724141771</v>
      </c>
    </row>
    <row r="11" spans="1:7" ht="14.4" x14ac:dyDescent="0.3">
      <c r="A11" s="2" t="s">
        <v>14</v>
      </c>
      <c r="B11" t="s">
        <v>15</v>
      </c>
      <c r="C11" s="6">
        <v>-115779293.84999999</v>
      </c>
      <c r="D11" s="6">
        <v>-16439416.793697873</v>
      </c>
      <c r="E11" s="6">
        <v>-29937815.363723177</v>
      </c>
      <c r="F11" s="6">
        <v>-33520852.262839336</v>
      </c>
      <c r="G11" s="6">
        <v>-35881209.429739594</v>
      </c>
    </row>
    <row r="12" spans="1:7" ht="14.4" x14ac:dyDescent="0.3">
      <c r="A12" s="2" t="s">
        <v>16</v>
      </c>
      <c r="B12" t="s">
        <v>17</v>
      </c>
      <c r="C12" s="6">
        <v>-27494659.120000001</v>
      </c>
      <c r="D12" s="6">
        <v>-3903946.429833286</v>
      </c>
      <c r="E12" s="6">
        <v>-7109475.2857059995</v>
      </c>
      <c r="F12" s="6">
        <v>-7960356.0855423911</v>
      </c>
      <c r="G12" s="6">
        <v>-8520881.3189183213</v>
      </c>
    </row>
    <row r="13" spans="1:7" ht="14.4" x14ac:dyDescent="0.3">
      <c r="A13" s="2" t="s">
        <v>18</v>
      </c>
      <c r="B13" t="s">
        <v>19</v>
      </c>
      <c r="C13" s="6">
        <v>-24980173.149999999</v>
      </c>
      <c r="D13" s="6">
        <v>-24979860.51109096</v>
      </c>
      <c r="E13" s="6">
        <v>-312.63890903583246</v>
      </c>
      <c r="F13" s="6">
        <v>0</v>
      </c>
      <c r="G13" s="6">
        <v>0</v>
      </c>
    </row>
    <row r="14" spans="1:7" ht="14.4" x14ac:dyDescent="0.3">
      <c r="A14" s="2" t="s">
        <v>20</v>
      </c>
      <c r="B14" t="s">
        <v>21</v>
      </c>
      <c r="C14" s="6">
        <v>-29400268.549999997</v>
      </c>
      <c r="D14" s="6">
        <v>-28047804.856548667</v>
      </c>
      <c r="E14" s="6">
        <v>-1352463.6934513284</v>
      </c>
      <c r="F14" s="6">
        <v>0</v>
      </c>
      <c r="G14" s="6">
        <v>0</v>
      </c>
    </row>
    <row r="15" spans="1:7" ht="14.4" x14ac:dyDescent="0.3">
      <c r="A15" s="2" t="s">
        <v>22</v>
      </c>
      <c r="B15" t="s">
        <v>23</v>
      </c>
      <c r="C15" s="6">
        <v>-191887556.03000003</v>
      </c>
      <c r="D15" s="6">
        <v>-174653993.69236863</v>
      </c>
      <c r="E15" s="6">
        <v>-17233562.337631416</v>
      </c>
      <c r="F15" s="6">
        <v>0</v>
      </c>
      <c r="G15" s="6">
        <v>0</v>
      </c>
    </row>
    <row r="16" spans="1:7" ht="14.4" x14ac:dyDescent="0.3">
      <c r="A16" s="2" t="s">
        <v>24</v>
      </c>
      <c r="B16" t="s">
        <v>25</v>
      </c>
      <c r="C16" s="6">
        <v>-249211726.56999999</v>
      </c>
      <c r="D16" s="6">
        <v>-249211726.56999999</v>
      </c>
      <c r="E16" s="6">
        <v>0</v>
      </c>
      <c r="F16" s="6">
        <v>0</v>
      </c>
      <c r="G16" s="6">
        <v>0</v>
      </c>
    </row>
    <row r="17" spans="1:7" ht="14.4" x14ac:dyDescent="0.3">
      <c r="A17" s="2" t="s">
        <v>26</v>
      </c>
      <c r="B17" t="s">
        <v>27</v>
      </c>
      <c r="C17" s="6">
        <v>-1944136.9899999946</v>
      </c>
      <c r="D17" s="6">
        <v>-1944136.9899999946</v>
      </c>
      <c r="E17" s="6">
        <v>0</v>
      </c>
      <c r="F17" s="6">
        <v>0</v>
      </c>
      <c r="G17" s="6">
        <v>0</v>
      </c>
    </row>
    <row r="18" spans="1:7" ht="14.4" x14ac:dyDescent="0.3">
      <c r="A18" s="2" t="s">
        <v>28</v>
      </c>
      <c r="B18" t="s">
        <v>29</v>
      </c>
      <c r="C18" s="6">
        <v>-269404937.26999998</v>
      </c>
      <c r="D18" s="6">
        <v>-269404937.26999998</v>
      </c>
      <c r="E18" s="6">
        <v>0</v>
      </c>
      <c r="F18" s="6">
        <v>0</v>
      </c>
      <c r="G18" s="6">
        <v>0</v>
      </c>
    </row>
    <row r="19" spans="1:7" ht="14.4" x14ac:dyDescent="0.3">
      <c r="A19" s="2" t="s">
        <v>30</v>
      </c>
      <c r="B19" t="s">
        <v>31</v>
      </c>
      <c r="C19" s="6">
        <v>-9420367.1300000008</v>
      </c>
      <c r="D19" s="6">
        <v>-9420367.1300000008</v>
      </c>
      <c r="E19" s="6">
        <v>0</v>
      </c>
      <c r="F19" s="6">
        <v>0</v>
      </c>
      <c r="G19" s="6">
        <v>0</v>
      </c>
    </row>
    <row r="20" spans="1:7" ht="14.4" x14ac:dyDescent="0.3">
      <c r="A20" s="2" t="s">
        <v>32</v>
      </c>
      <c r="B20" t="s">
        <v>33</v>
      </c>
      <c r="C20" s="6">
        <v>-4990190.17</v>
      </c>
      <c r="D20" s="6">
        <v>-4990190.17</v>
      </c>
      <c r="E20" s="6">
        <v>0</v>
      </c>
      <c r="F20" s="6">
        <v>0</v>
      </c>
      <c r="G20" s="6">
        <v>0</v>
      </c>
    </row>
    <row r="21" spans="1:7" ht="14.4" x14ac:dyDescent="0.3">
      <c r="A21" s="2" t="s">
        <v>34</v>
      </c>
      <c r="B21" t="s">
        <v>35</v>
      </c>
      <c r="C21" s="6">
        <v>-12496197.219999999</v>
      </c>
      <c r="D21" s="6">
        <v>-12496197.219999999</v>
      </c>
      <c r="E21" s="6">
        <v>0</v>
      </c>
      <c r="F21" s="6">
        <v>0</v>
      </c>
      <c r="G21" s="6">
        <v>0</v>
      </c>
    </row>
    <row r="22" spans="1:7" ht="14.4" x14ac:dyDescent="0.3">
      <c r="A22" s="2" t="s">
        <v>36</v>
      </c>
      <c r="B22" t="s">
        <v>37</v>
      </c>
      <c r="C22" s="6">
        <v>-719630.56</v>
      </c>
      <c r="D22" s="6">
        <v>-39176.376426403862</v>
      </c>
      <c r="E22" s="6">
        <v>-680454.18357359618</v>
      </c>
      <c r="F22" s="6">
        <v>0</v>
      </c>
      <c r="G22" s="6">
        <v>0</v>
      </c>
    </row>
    <row r="23" spans="1:7" ht="14.4" x14ac:dyDescent="0.3">
      <c r="A23" s="2" t="s">
        <v>38</v>
      </c>
      <c r="B23" t="s">
        <v>21</v>
      </c>
      <c r="C23" s="6">
        <v>-39690722.269999996</v>
      </c>
      <c r="D23" s="6">
        <v>-13242209.507080697</v>
      </c>
      <c r="E23" s="6">
        <v>-26448512.762919299</v>
      </c>
      <c r="F23" s="6">
        <v>0</v>
      </c>
      <c r="G23" s="6">
        <v>0</v>
      </c>
    </row>
    <row r="24" spans="1:7" ht="14.4" x14ac:dyDescent="0.3">
      <c r="A24" s="2" t="s">
        <v>39</v>
      </c>
      <c r="B24" t="s">
        <v>23</v>
      </c>
      <c r="C24" s="6">
        <v>-393378628.15999997</v>
      </c>
      <c r="D24" s="6">
        <v>-140536719.98119414</v>
      </c>
      <c r="E24" s="6">
        <v>-252841908.17880583</v>
      </c>
      <c r="F24" s="6">
        <v>0</v>
      </c>
      <c r="G24" s="6">
        <v>0</v>
      </c>
    </row>
    <row r="25" spans="1:7" ht="14.4" x14ac:dyDescent="0.3">
      <c r="A25" s="2" t="s">
        <v>40</v>
      </c>
      <c r="B25" t="s">
        <v>41</v>
      </c>
      <c r="C25" s="6">
        <v>-383255442.25</v>
      </c>
      <c r="D25" s="6">
        <v>0</v>
      </c>
      <c r="E25" s="6">
        <v>-383255442.25</v>
      </c>
      <c r="F25" s="6">
        <v>0</v>
      </c>
      <c r="G25" s="6">
        <v>0</v>
      </c>
    </row>
    <row r="26" spans="1:7" ht="14.4" x14ac:dyDescent="0.3">
      <c r="A26" s="2" t="s">
        <v>42</v>
      </c>
      <c r="B26" t="s">
        <v>29</v>
      </c>
      <c r="C26" s="6">
        <v>-401302827.49000013</v>
      </c>
      <c r="D26" s="6">
        <v>0</v>
      </c>
      <c r="E26" s="6">
        <v>-401302827.49000013</v>
      </c>
      <c r="F26" s="6">
        <v>0</v>
      </c>
      <c r="G26" s="6">
        <v>0</v>
      </c>
    </row>
    <row r="27" spans="1:7" ht="14.4" x14ac:dyDescent="0.3">
      <c r="A27" s="2" t="s">
        <v>43</v>
      </c>
      <c r="B27" t="s">
        <v>44</v>
      </c>
      <c r="C27" s="6">
        <v>-255487319.72999999</v>
      </c>
      <c r="D27" s="6">
        <v>0</v>
      </c>
      <c r="E27" s="6">
        <v>-255487319.72999999</v>
      </c>
      <c r="F27" s="6">
        <v>0</v>
      </c>
      <c r="G27" s="6">
        <v>0</v>
      </c>
    </row>
    <row r="28" spans="1:7" ht="14.4" x14ac:dyDescent="0.3">
      <c r="A28" s="2" t="s">
        <v>45</v>
      </c>
      <c r="B28" t="s">
        <v>33</v>
      </c>
      <c r="C28" s="6">
        <v>-475346902.80000007</v>
      </c>
      <c r="D28" s="6">
        <v>0</v>
      </c>
      <c r="E28" s="6">
        <v>-475346902.80000007</v>
      </c>
      <c r="F28" s="6">
        <v>0</v>
      </c>
      <c r="G28" s="6">
        <v>0</v>
      </c>
    </row>
    <row r="29" spans="1:7" ht="14.4" x14ac:dyDescent="0.3">
      <c r="A29" s="2" t="s">
        <v>46</v>
      </c>
      <c r="B29" t="s">
        <v>47</v>
      </c>
      <c r="C29" s="6">
        <v>-556250939.81999993</v>
      </c>
      <c r="D29" s="6">
        <v>0</v>
      </c>
      <c r="E29" s="6">
        <v>-556250939.81999993</v>
      </c>
      <c r="F29" s="6">
        <v>0</v>
      </c>
      <c r="G29" s="6">
        <v>0</v>
      </c>
    </row>
    <row r="30" spans="1:7" ht="14.4" x14ac:dyDescent="0.3">
      <c r="A30" s="2" t="s">
        <v>48</v>
      </c>
      <c r="B30" t="s">
        <v>49</v>
      </c>
      <c r="C30" s="6">
        <v>-111012372.98</v>
      </c>
      <c r="D30" s="6">
        <v>0</v>
      </c>
      <c r="E30" s="6">
        <v>-111012372.98</v>
      </c>
      <c r="F30" s="6">
        <v>0</v>
      </c>
      <c r="G30" s="6">
        <v>0</v>
      </c>
    </row>
    <row r="31" spans="1:7" ht="14.4" x14ac:dyDescent="0.3">
      <c r="A31" s="2" t="s">
        <v>50</v>
      </c>
      <c r="B31" t="s">
        <v>51</v>
      </c>
      <c r="C31" s="6">
        <v>-63362098.07</v>
      </c>
      <c r="D31" s="6">
        <v>0</v>
      </c>
      <c r="E31" s="6">
        <v>0</v>
      </c>
      <c r="F31" s="6">
        <v>-63362098.07</v>
      </c>
      <c r="G31" s="6">
        <v>0</v>
      </c>
    </row>
    <row r="32" spans="1:7" ht="14.4" x14ac:dyDescent="0.3">
      <c r="A32" s="2" t="s">
        <v>54</v>
      </c>
      <c r="B32" t="s">
        <v>55</v>
      </c>
      <c r="C32" s="6">
        <v>-61118640.489999995</v>
      </c>
      <c r="D32" s="6">
        <v>0</v>
      </c>
      <c r="E32" s="6">
        <v>0</v>
      </c>
      <c r="F32" s="6">
        <v>-61118640.489999995</v>
      </c>
      <c r="G32" s="6">
        <v>0</v>
      </c>
    </row>
    <row r="33" spans="1:7" ht="14.4" x14ac:dyDescent="0.3">
      <c r="A33" s="2" t="s">
        <v>56</v>
      </c>
      <c r="B33" t="s">
        <v>57</v>
      </c>
      <c r="C33" s="6">
        <v>-288602717.52999997</v>
      </c>
      <c r="D33" s="6">
        <v>0</v>
      </c>
      <c r="E33" s="6">
        <v>-288602717.52999997</v>
      </c>
      <c r="F33" s="6">
        <v>0</v>
      </c>
      <c r="G33" s="6">
        <v>0</v>
      </c>
    </row>
    <row r="34" spans="1:7" ht="14.4" x14ac:dyDescent="0.3">
      <c r="A34" s="2" t="s">
        <v>87</v>
      </c>
      <c r="B34" t="s">
        <v>58</v>
      </c>
      <c r="C34" s="6">
        <v>-6695876.4799999995</v>
      </c>
      <c r="D34" s="6">
        <v>0</v>
      </c>
      <c r="E34" s="6">
        <v>-6695876.4799999995</v>
      </c>
      <c r="F34" s="6">
        <v>0</v>
      </c>
      <c r="G34" s="6">
        <v>0</v>
      </c>
    </row>
    <row r="35" spans="1:7" ht="14.4" x14ac:dyDescent="0.3">
      <c r="A35" s="2" t="s">
        <v>88</v>
      </c>
      <c r="B35" t="s">
        <v>58</v>
      </c>
      <c r="C35" s="6">
        <v>2675490.04</v>
      </c>
      <c r="D35" s="6">
        <v>0</v>
      </c>
      <c r="E35" s="6">
        <v>2675490.04</v>
      </c>
      <c r="F35" s="6">
        <v>0</v>
      </c>
      <c r="G35" s="6">
        <v>0</v>
      </c>
    </row>
    <row r="36" spans="1:7" ht="14.4" x14ac:dyDescent="0.3">
      <c r="A36" s="2" t="s">
        <v>92</v>
      </c>
      <c r="B36" t="s">
        <v>59</v>
      </c>
      <c r="C36" s="6">
        <v>-14269390.1</v>
      </c>
      <c r="D36" s="6">
        <v>0</v>
      </c>
      <c r="E36" s="6">
        <v>0</v>
      </c>
      <c r="F36" s="6">
        <v>0</v>
      </c>
      <c r="G36" s="6">
        <v>0</v>
      </c>
    </row>
    <row r="37" spans="1:7" ht="14.4" x14ac:dyDescent="0.3">
      <c r="A37" s="2" t="s">
        <v>60</v>
      </c>
      <c r="B37" t="s">
        <v>19</v>
      </c>
      <c r="C37" s="6">
        <v>-116838.49</v>
      </c>
      <c r="D37" s="6">
        <v>-99242.722523633667</v>
      </c>
      <c r="E37" s="6">
        <v>-17477.804011945795</v>
      </c>
      <c r="F37" s="6">
        <v>-117.96346442054815</v>
      </c>
      <c r="G37" s="6">
        <v>0</v>
      </c>
    </row>
    <row r="38" spans="1:7" ht="14.4" x14ac:dyDescent="0.3">
      <c r="A38" s="2" t="s">
        <v>61</v>
      </c>
      <c r="B38" t="s">
        <v>62</v>
      </c>
      <c r="C38" s="6">
        <v>-102895006.96000001</v>
      </c>
      <c r="D38" s="6">
        <v>-11546703.732274462</v>
      </c>
      <c r="E38" s="6">
        <v>-89326463.558396354</v>
      </c>
      <c r="F38" s="6">
        <v>-1417585.701698082</v>
      </c>
      <c r="G38" s="6">
        <v>-604253.96763107751</v>
      </c>
    </row>
    <row r="39" spans="1:7" ht="14.4" x14ac:dyDescent="0.3">
      <c r="A39" s="2" t="s">
        <v>63</v>
      </c>
      <c r="B39" t="s">
        <v>64</v>
      </c>
      <c r="C39" s="6">
        <v>-3994018.98</v>
      </c>
      <c r="D39" s="6">
        <v>-68631.596670564919</v>
      </c>
      <c r="E39" s="6">
        <v>-3653897.2164663211</v>
      </c>
      <c r="F39" s="6">
        <v>-82483.501864987673</v>
      </c>
      <c r="G39" s="6">
        <v>-189006.66499812645</v>
      </c>
    </row>
    <row r="40" spans="1:7" ht="14.4" x14ac:dyDescent="0.3">
      <c r="A40" s="2" t="s">
        <v>65</v>
      </c>
      <c r="B40" t="s">
        <v>66</v>
      </c>
      <c r="C40" s="6">
        <v>-64126730.090000011</v>
      </c>
      <c r="D40" s="6">
        <v>-17276337.027523242</v>
      </c>
      <c r="E40" s="6">
        <v>-43016579.209740475</v>
      </c>
      <c r="F40" s="6">
        <v>-3786852.095843561</v>
      </c>
      <c r="G40" s="6">
        <v>-46961.756892797828</v>
      </c>
    </row>
    <row r="41" spans="1:7" ht="14.4" x14ac:dyDescent="0.3">
      <c r="A41" s="2" t="s">
        <v>67</v>
      </c>
      <c r="B41" t="s">
        <v>68</v>
      </c>
      <c r="C41" s="6">
        <v>-92101.62</v>
      </c>
      <c r="D41" s="6">
        <v>-32014.757801197986</v>
      </c>
      <c r="E41" s="6">
        <v>-59499.936900697758</v>
      </c>
      <c r="F41" s="6">
        <v>-586.92529810425935</v>
      </c>
      <c r="G41" s="6">
        <v>0</v>
      </c>
    </row>
    <row r="42" spans="1:7" ht="14.4" x14ac:dyDescent="0.3">
      <c r="A42" s="2" t="s">
        <v>69</v>
      </c>
      <c r="B42" t="s">
        <v>70</v>
      </c>
      <c r="C42" s="6">
        <v>-6142968.7699999996</v>
      </c>
      <c r="D42" s="6">
        <v>-42692.441598348967</v>
      </c>
      <c r="E42" s="6">
        <v>-6033687.7978649912</v>
      </c>
      <c r="F42" s="6">
        <v>-61562.816505753341</v>
      </c>
      <c r="G42" s="6">
        <v>-5025.7140309067681</v>
      </c>
    </row>
    <row r="43" spans="1:7" ht="14.4" x14ac:dyDescent="0.3">
      <c r="A43" s="2" t="s">
        <v>71</v>
      </c>
      <c r="B43" t="s">
        <v>72</v>
      </c>
      <c r="C43" s="6">
        <v>-10292615.15</v>
      </c>
      <c r="D43" s="6">
        <v>0</v>
      </c>
      <c r="E43" s="6">
        <v>-1840949.9827522861</v>
      </c>
      <c r="F43" s="6">
        <v>-8006771.3495231047</v>
      </c>
      <c r="G43" s="6">
        <v>-444893.81772461213</v>
      </c>
    </row>
    <row r="44" spans="1:7" ht="14.4" x14ac:dyDescent="0.3">
      <c r="A44" s="2" t="s">
        <v>73</v>
      </c>
      <c r="B44" t="s">
        <v>74</v>
      </c>
      <c r="C44" s="6">
        <v>-9029225.6900000013</v>
      </c>
      <c r="D44" s="6">
        <v>-4145133.7432428286</v>
      </c>
      <c r="E44" s="6">
        <v>-4770847.1393403253</v>
      </c>
      <c r="F44" s="6">
        <v>-113244.80741684597</v>
      </c>
      <c r="G44" s="6">
        <v>0</v>
      </c>
    </row>
    <row r="45" spans="1:7" ht="14.4" x14ac:dyDescent="0.3">
      <c r="A45" s="2" t="s">
        <v>75</v>
      </c>
      <c r="B45" t="s">
        <v>76</v>
      </c>
      <c r="C45" s="6">
        <v>-158237512.82999998</v>
      </c>
      <c r="D45" s="6">
        <v>-30286659.936979469</v>
      </c>
      <c r="E45" s="6">
        <v>-101620130.73600106</v>
      </c>
      <c r="F45" s="6">
        <v>-11693752.257366931</v>
      </c>
      <c r="G45" s="6">
        <v>-14636969.899652584</v>
      </c>
    </row>
    <row r="46" spans="1:7" ht="14.4" x14ac:dyDescent="0.3">
      <c r="A46" s="2" t="s">
        <v>77</v>
      </c>
      <c r="B46" t="s">
        <v>78</v>
      </c>
      <c r="C46" s="6">
        <v>-117082250.19</v>
      </c>
      <c r="D46" s="6">
        <v>-22393563.823324736</v>
      </c>
      <c r="E46" s="6">
        <v>-75220091.692092195</v>
      </c>
      <c r="F46" s="6">
        <v>-8646208.8028239124</v>
      </c>
      <c r="G46" s="6">
        <v>-10822385.871759107</v>
      </c>
    </row>
    <row r="47" spans="1:7" ht="14.4" x14ac:dyDescent="0.3">
      <c r="A47" s="2" t="s">
        <v>79</v>
      </c>
      <c r="B47" t="s">
        <v>80</v>
      </c>
      <c r="C47" s="6">
        <v>-4769249.3499999987</v>
      </c>
      <c r="D47" s="6">
        <v>-254980.24938636235</v>
      </c>
      <c r="E47" s="6">
        <v>-3553049.9113334003</v>
      </c>
      <c r="F47" s="6">
        <v>-45655.408418991799</v>
      </c>
      <c r="G47" s="6">
        <v>-915563.78086124395</v>
      </c>
    </row>
    <row r="48" spans="1:7" ht="14.4" x14ac:dyDescent="0.3">
      <c r="A48" s="2" t="s">
        <v>81</v>
      </c>
      <c r="B48" t="s">
        <v>82</v>
      </c>
      <c r="C48" s="6">
        <v>-1250176.68</v>
      </c>
      <c r="D48" s="6">
        <v>0</v>
      </c>
      <c r="E48" s="6">
        <v>0</v>
      </c>
      <c r="F48" s="6">
        <v>0</v>
      </c>
      <c r="G48" s="6">
        <v>0</v>
      </c>
    </row>
    <row r="49" spans="1:7" x14ac:dyDescent="0.25">
      <c r="A49" s="2" t="s">
        <v>93</v>
      </c>
      <c r="B49" s="2" t="s">
        <v>93</v>
      </c>
      <c r="C49" s="6">
        <v>142723078.99000001</v>
      </c>
      <c r="D49" s="6">
        <v>128203914.0045456</v>
      </c>
      <c r="E49" s="6">
        <v>14519164.985454418</v>
      </c>
      <c r="F49" s="6">
        <v>0</v>
      </c>
      <c r="G49" s="6">
        <v>0</v>
      </c>
    </row>
    <row r="50" spans="1:7" ht="13.8" thickBot="1" x14ac:dyDescent="0.3">
      <c r="C50" s="7">
        <f>SUM(C7:C49)</f>
        <v>-4411071382.5900002</v>
      </c>
      <c r="D50" s="7">
        <f>SUM(D7:D49)</f>
        <v>-920164983.63946068</v>
      </c>
      <c r="E50" s="7">
        <f>SUM(E7:E49)</f>
        <v>-3148991424.3000226</v>
      </c>
      <c r="F50" s="7">
        <f>SUM(F7:F49)</f>
        <v>-226145546.98507443</v>
      </c>
      <c r="G50" s="7">
        <f>SUM(G7:G49)</f>
        <v>-100249860.88544306</v>
      </c>
    </row>
    <row r="52" spans="1:7" x14ac:dyDescent="0.25">
      <c r="A52" s="2" t="s">
        <v>90</v>
      </c>
    </row>
  </sheetData>
  <pageMargins left="0.7" right="0.7" top="0.75" bottom="0.75" header="0.3" footer="0.3"/>
  <pageSetup scale="84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FCE470620773E4398C3A2DCAABF1014" ma:contentTypeVersion="0" ma:contentTypeDescription="My Content Type" ma:contentTypeScope="" ma:versionID="b11fb50e17d2e32ad48c2ac05e9ade5f">
  <xsd:schema xmlns:xsd="http://www.w3.org/2001/XMLSchema" xmlns:xs="http://www.w3.org/2001/XMLSchema" xmlns:p="http://schemas.microsoft.com/office/2006/metadata/properties" xmlns:ns2="C31F3E71-EDEF-4E91-B7E7-20BCD46A21C3" targetNamespace="http://schemas.microsoft.com/office/2006/metadata/properties" ma:root="true" ma:fieldsID="c69a04cf32d1d415bb9060d8613d1512" ns2:_="">
    <xsd:import namespace="C31F3E71-EDEF-4E91-B7E7-20BCD46A21C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1F3E71-EDEF-4E91-B7E7-20BCD46A21C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31F3E71-EDEF-4E91-B7E7-20BCD46A21C3">4</DraftID>
  </documentManagement>
</p:properties>
</file>

<file path=customXml/itemProps1.xml><?xml version="1.0" encoding="utf-8"?>
<ds:datastoreItem xmlns:ds="http://schemas.openxmlformats.org/officeDocument/2006/customXml" ds:itemID="{403F9911-88A0-4CE3-8FA3-65FCDFD09F22}"/>
</file>

<file path=customXml/itemProps2.xml><?xml version="1.0" encoding="utf-8"?>
<ds:datastoreItem xmlns:ds="http://schemas.openxmlformats.org/officeDocument/2006/customXml" ds:itemID="{F66737BE-116F-4FDF-9B26-938FA27E74B0}"/>
</file>

<file path=customXml/itemProps3.xml><?xml version="1.0" encoding="utf-8"?>
<ds:datastoreItem xmlns:ds="http://schemas.openxmlformats.org/officeDocument/2006/customXml" ds:itemID="{EBEE3CC9-59E8-48A7-8019-D6C1654A3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Pollard, Tobias G</cp:lastModifiedBy>
  <cp:lastPrinted>2024-04-12T13:01:14Z</cp:lastPrinted>
  <dcterms:created xsi:type="dcterms:W3CDTF">2024-04-09T19:58:58Z</dcterms:created>
  <dcterms:modified xsi:type="dcterms:W3CDTF">2024-04-12T13:01:24Z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2024-04-09T19:59:33Z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9ce72fda-d531-4c26-9648-68cbd526d6a2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0x010100DABA1816B5924F35B8CF165C876C88BA00CFCE470620773E4398C3A2DCAABF1014</vt:lpwstr>
  </property>
</Properties>
</file>